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9930" windowHeight="8040" tabRatio="601"/>
  </bookViews>
  <sheets>
    <sheet name="15-1　医療施設状況、15-2　医療関係者数" sheetId="2" r:id="rId1"/>
    <sheet name="15-3市立病院状況 " sheetId="9" r:id="rId2"/>
    <sheet name="15-4保健事業実施状況" sheetId="4" r:id="rId3"/>
    <sheet name="15-5予防接種の状況" sheetId="8" r:id="rId4"/>
    <sheet name="15-6献血実施状況、-7狂犬病予防注射、-8国保" sheetId="5" r:id="rId5"/>
    <sheet name="15-9後期高齢者医療保険、-10河川の水質調査" sheetId="7" r:id="rId6"/>
    <sheet name="15-11聖地公園、-12 秩父斎場・火葬場、-13ごみ排出" sheetId="10" r:id="rId7"/>
    <sheet name="15-14 し尿収集処理状況" sheetId="1" r:id="rId8"/>
  </sheets>
  <definedNames>
    <definedName name="_xlnm.Print_Area" localSheetId="1">'15-3市立病院状況 '!$A$1:$Q$34</definedName>
    <definedName name="_xlnm.Print_Area" localSheetId="6">'15-11聖地公園、-12 秩父斎場・火葬場、-13ごみ排出'!$A$1:$M$26</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<sst xmlns="http://schemas.openxmlformats.org/spreadsheetml/2006/main" xmlns:r="http://schemas.openxmlformats.org/officeDocument/2006/relationships" count="273" uniqueCount="273">
  <si>
    <t>実施回数
（回）</t>
    <rPh sb="0" eb="2">
      <t>ジッシ</t>
    </rPh>
    <rPh sb="2" eb="4">
      <t>カイスウ</t>
    </rPh>
    <rPh sb="6" eb="7">
      <t>カイ</t>
    </rPh>
    <phoneticPr fontId="3"/>
  </si>
  <si>
    <t>　(3)救急患者外来状況</t>
    <rPh sb="4" eb="6">
      <t>キュウキュウ</t>
    </rPh>
    <rPh sb="6" eb="8">
      <t>カンジャ</t>
    </rPh>
    <rPh sb="8" eb="10">
      <t>ガイライ</t>
    </rPh>
    <rPh sb="10" eb="12">
      <t>ジョウキョウ</t>
    </rPh>
    <phoneticPr fontId="3"/>
  </si>
  <si>
    <t>循環器内科</t>
    <rPh sb="0" eb="3">
      <t>ジュンカンキ</t>
    </rPh>
    <phoneticPr fontId="3"/>
  </si>
  <si>
    <t>年度</t>
    <rPh sb="0" eb="2">
      <t>ネンド</t>
    </rPh>
    <phoneticPr fontId="3"/>
  </si>
  <si>
    <t>墓地貸付状況</t>
    <rPh sb="0" eb="2">
      <t>ボチ</t>
    </rPh>
    <rPh sb="2" eb="4">
      <t>カシツケ</t>
    </rPh>
    <rPh sb="4" eb="6">
      <t>ジョウキョウ</t>
    </rPh>
    <phoneticPr fontId="3"/>
  </si>
  <si>
    <t>注） 1　 １日当たり平均排出量の算出は、365日で除した数値。　
　　　2　他の町分は、横瀬町、皆野町、長瀞町、小鹿野町。(処理量合計は、市と他の町分の合計)
　　　3　排出量は、四捨五入した数値。　</t>
  </si>
  <si>
    <t>R5年度</t>
    <rPh sb="2" eb="4">
      <t>ネンド</t>
    </rPh>
    <phoneticPr fontId="3"/>
  </si>
  <si>
    <t>カン・ビン</t>
  </si>
  <si>
    <t>指導児数
（人）</t>
    <rPh sb="0" eb="2">
      <t>シドウ</t>
    </rPh>
    <rPh sb="2" eb="3">
      <t>ジ</t>
    </rPh>
    <rPh sb="3" eb="4">
      <t>カズ</t>
    </rPh>
    <rPh sb="6" eb="7">
      <t>ニン</t>
    </rPh>
    <phoneticPr fontId="3"/>
  </si>
  <si>
    <t>　2 総数は秩父市全域と横瀬町の数量の合計値である。</t>
    <rPh sb="3" eb="5">
      <t>ソウスウ</t>
    </rPh>
    <rPh sb="6" eb="9">
      <t>チチブシ</t>
    </rPh>
    <rPh sb="9" eb="11">
      <t>ゼンイキ</t>
    </rPh>
    <rPh sb="12" eb="15">
      <t>ヨコゼマチ</t>
    </rPh>
    <rPh sb="16" eb="18">
      <t>スウリョウ</t>
    </rPh>
    <rPh sb="19" eb="20">
      <t>ゴウ</t>
    </rPh>
    <rPh sb="20" eb="21">
      <t>ケイ</t>
    </rPh>
    <rPh sb="21" eb="22">
      <t>チ</t>
    </rPh>
    <phoneticPr fontId="3"/>
  </si>
  <si>
    <t>一　般</t>
    <rPh sb="0" eb="1">
      <t>イチ</t>
    </rPh>
    <rPh sb="2" eb="3">
      <t>ハン</t>
    </rPh>
    <phoneticPr fontId="3"/>
  </si>
  <si>
    <t>栄養指導　2）</t>
    <rPh sb="0" eb="2">
      <t>エイヨウ</t>
    </rPh>
    <rPh sb="2" eb="4">
      <t>シドウ</t>
    </rPh>
    <phoneticPr fontId="3"/>
  </si>
  <si>
    <t>助産師</t>
    <rPh sb="0" eb="2">
      <t>ジョサン</t>
    </rPh>
    <rPh sb="2" eb="3">
      <t>シ</t>
    </rPh>
    <phoneticPr fontId="3"/>
  </si>
  <si>
    <t>外　来</t>
  </si>
  <si>
    <t>（単位：頭）</t>
    <rPh sb="1" eb="3">
      <t>タンイ</t>
    </rPh>
    <rPh sb="4" eb="5">
      <t>トウ</t>
    </rPh>
    <phoneticPr fontId="3"/>
  </si>
  <si>
    <t>※1</t>
  </si>
  <si>
    <t>郷　　　　　平　　　　　橋</t>
    <rPh sb="0" eb="1">
      <t>ゴウ</t>
    </rPh>
    <rPh sb="6" eb="7">
      <t>タイ</t>
    </rPh>
    <rPh sb="12" eb="13">
      <t>ハシ</t>
    </rPh>
    <phoneticPr fontId="3"/>
  </si>
  <si>
    <t>市  外</t>
    <rPh sb="0" eb="1">
      <t>シ</t>
    </rPh>
    <rPh sb="3" eb="4">
      <t>ソト</t>
    </rPh>
    <phoneticPr fontId="3"/>
  </si>
  <si>
    <t>収集量（㎘）</t>
    <rPh sb="0" eb="2">
      <t>シュウシュウ</t>
    </rPh>
    <rPh sb="2" eb="3">
      <t>リョウ</t>
    </rPh>
    <phoneticPr fontId="3"/>
  </si>
  <si>
    <t>肺がん</t>
    <rPh sb="0" eb="1">
      <t>ハイ</t>
    </rPh>
    <phoneticPr fontId="3"/>
  </si>
  <si>
    <t>（単位：件）</t>
    <rPh sb="1" eb="3">
      <t>タンイ</t>
    </rPh>
    <rPh sb="4" eb="5">
      <t>ケン</t>
    </rPh>
    <phoneticPr fontId="3"/>
  </si>
  <si>
    <t>受診者
（人）</t>
    <rPh sb="0" eb="3">
      <t>ジュシンシャ</t>
    </rPh>
    <rPh sb="5" eb="6">
      <t>ニン</t>
    </rPh>
    <phoneticPr fontId="3"/>
  </si>
  <si>
    <t>病床数</t>
    <rPh sb="0" eb="3">
      <t>ビョウショウスウ</t>
    </rPh>
    <phoneticPr fontId="3"/>
  </si>
  <si>
    <t>栄養士</t>
    <rPh sb="0" eb="3">
      <t>エイヨウシ</t>
    </rPh>
    <phoneticPr fontId="3"/>
  </si>
  <si>
    <t>可燃ごみ</t>
    <rPh sb="0" eb="2">
      <t>カネン</t>
    </rPh>
    <phoneticPr fontId="3"/>
  </si>
  <si>
    <t>15-11　聖地公園利用状況</t>
    <rPh sb="6" eb="8">
      <t>セイチ</t>
    </rPh>
    <rPh sb="8" eb="10">
      <t>コウエン</t>
    </rPh>
    <rPh sb="10" eb="12">
      <t>リヨウ</t>
    </rPh>
    <rPh sb="12" eb="14">
      <t>ジョウキョウ</t>
    </rPh>
    <phoneticPr fontId="18"/>
  </si>
  <si>
    <t>年度</t>
    <rPh sb="0" eb="1">
      <t>ネン</t>
    </rPh>
    <rPh sb="1" eb="2">
      <t>ド</t>
    </rPh>
    <phoneticPr fontId="3"/>
  </si>
  <si>
    <t>火　　　葬</t>
    <rPh sb="0" eb="1">
      <t>ヒ</t>
    </rPh>
    <rPh sb="4" eb="5">
      <t>ソウ</t>
    </rPh>
    <phoneticPr fontId="3"/>
  </si>
  <si>
    <t>使用許可件数</t>
    <rPh sb="0" eb="2">
      <t>シヨウ</t>
    </rPh>
    <rPh sb="2" eb="4">
      <t>キョカ</t>
    </rPh>
    <rPh sb="4" eb="6">
      <t>ケンスウ</t>
    </rPh>
    <phoneticPr fontId="3"/>
  </si>
  <si>
    <t>１０か月児健診</t>
    <rPh sb="3" eb="4">
      <t>ゲツ</t>
    </rPh>
    <rPh sb="4" eb="5">
      <t>ジ</t>
    </rPh>
    <rPh sb="5" eb="7">
      <t>ケンシン</t>
    </rPh>
    <phoneticPr fontId="3"/>
  </si>
  <si>
    <t>生活習慣病予防検診　2）</t>
    <rPh sb="0" eb="2">
      <t>セイカツ</t>
    </rPh>
    <rPh sb="2" eb="5">
      <t>シュウカンビョウ</t>
    </rPh>
    <phoneticPr fontId="3"/>
  </si>
  <si>
    <t>外科</t>
    <rPh sb="0" eb="2">
      <t>ゲカ</t>
    </rPh>
    <phoneticPr fontId="3"/>
  </si>
  <si>
    <t>水痘</t>
    <rPh sb="0" eb="2">
      <t>スイトウ</t>
    </rPh>
    <phoneticPr fontId="3"/>
  </si>
  <si>
    <t>資料：秩父広域市町村圏組合</t>
    <rPh sb="0" eb="2">
      <t>シリョウ</t>
    </rPh>
    <rPh sb="3" eb="5">
      <t>チチブ</t>
    </rPh>
    <rPh sb="5" eb="7">
      <t>コウイキ</t>
    </rPh>
    <rPh sb="7" eb="10">
      <t>シチョウソン</t>
    </rPh>
    <rPh sb="10" eb="11">
      <t>ケン</t>
    </rPh>
    <rPh sb="11" eb="13">
      <t>クミアイ</t>
    </rPh>
    <phoneticPr fontId="3"/>
  </si>
  <si>
    <r>
      <t>麻しん</t>
    </r>
    <r>
      <rPr>
        <sz val="11"/>
        <color auto="1"/>
        <rFont val="ＭＳ Ｐ明朝"/>
      </rPr>
      <t xml:space="preserve">
</t>
    </r>
    <r>
      <rPr>
        <sz val="8"/>
        <color auto="1"/>
        <rFont val="ＭＳ Ｐ明朝"/>
      </rPr>
      <t>風しん混合</t>
    </r>
    <r>
      <rPr>
        <sz val="11"/>
        <color auto="1"/>
        <rFont val="ＭＳ Ｐ明朝"/>
      </rPr>
      <t xml:space="preserve">
（２期）</t>
    </r>
    <rPh sb="0" eb="1">
      <t>マ</t>
    </rPh>
    <rPh sb="4" eb="5">
      <t>フウ</t>
    </rPh>
    <rPh sb="7" eb="9">
      <t>コンゴウ</t>
    </rPh>
    <rPh sb="12" eb="13">
      <t>キ</t>
    </rPh>
    <phoneticPr fontId="3"/>
  </si>
  <si>
    <t>　(1)母子保健事業</t>
    <rPh sb="4" eb="6">
      <t>ボシ</t>
    </rPh>
    <rPh sb="6" eb="8">
      <t>ホケン</t>
    </rPh>
    <rPh sb="8" eb="10">
      <t>ジギョウ</t>
    </rPh>
    <phoneticPr fontId="3"/>
  </si>
  <si>
    <t>資源ごみ</t>
    <rPh sb="0" eb="2">
      <t>シゲン</t>
    </rPh>
    <phoneticPr fontId="3"/>
  </si>
  <si>
    <t>保　　　　　険　　　　　税</t>
    <rPh sb="0" eb="1">
      <t>タモツ</t>
    </rPh>
    <rPh sb="6" eb="7">
      <t>ケン</t>
    </rPh>
    <rPh sb="12" eb="13">
      <t>ゼイ</t>
    </rPh>
    <phoneticPr fontId="3"/>
  </si>
  <si>
    <t>注　1）受講者数は延人数。（　）は受講者数のうち夫の参加者数。</t>
    <rPh sb="0" eb="1">
      <t>チュウ</t>
    </rPh>
    <rPh sb="4" eb="7">
      <t>ジュコウシャ</t>
    </rPh>
    <rPh sb="7" eb="8">
      <t>スウ</t>
    </rPh>
    <rPh sb="9" eb="10">
      <t>ノ</t>
    </rPh>
    <rPh sb="10" eb="12">
      <t>ニンズウ</t>
    </rPh>
    <rPh sb="17" eb="20">
      <t>ジュコウシャ</t>
    </rPh>
    <rPh sb="20" eb="21">
      <t>スウ</t>
    </rPh>
    <rPh sb="24" eb="25">
      <t>オット</t>
    </rPh>
    <rPh sb="26" eb="28">
      <t>サンカ</t>
    </rPh>
    <rPh sb="28" eb="29">
      <t>シャ</t>
    </rPh>
    <rPh sb="29" eb="30">
      <t>スウ</t>
    </rPh>
    <phoneticPr fontId="3"/>
  </si>
  <si>
    <t>一日平均</t>
    <rPh sb="0" eb="1">
      <t>イチ</t>
    </rPh>
    <rPh sb="1" eb="2">
      <t>ヒ</t>
    </rPh>
    <rPh sb="2" eb="4">
      <t>ヘイキン</t>
    </rPh>
    <phoneticPr fontId="3"/>
  </si>
  <si>
    <t>15-6　献血実施状況</t>
    <rPh sb="5" eb="7">
      <t>ケンケツ</t>
    </rPh>
    <rPh sb="7" eb="9">
      <t>ジッシ</t>
    </rPh>
    <rPh sb="9" eb="11">
      <t>ジョウキョウ</t>
    </rPh>
    <phoneticPr fontId="18"/>
  </si>
  <si>
    <t>乳がん</t>
    <rPh sb="0" eb="1">
      <t>ニュウ</t>
    </rPh>
    <phoneticPr fontId="3"/>
  </si>
  <si>
    <t>年 度</t>
    <rPh sb="0" eb="1">
      <t>トシ</t>
    </rPh>
    <rPh sb="2" eb="3">
      <t>ド</t>
    </rPh>
    <phoneticPr fontId="3"/>
  </si>
  <si>
    <t>　　 3）訪問指導は産婦・新生児訪問の訪問指導人数を含んでいる。</t>
    <rPh sb="5" eb="7">
      <t>ホウモン</t>
    </rPh>
    <rPh sb="7" eb="9">
      <t>シドウ</t>
    </rPh>
    <rPh sb="10" eb="12">
      <t>サンプ</t>
    </rPh>
    <rPh sb="13" eb="16">
      <t>シンセイジ</t>
    </rPh>
    <rPh sb="16" eb="18">
      <t>ホウモン</t>
    </rPh>
    <rPh sb="19" eb="21">
      <t>ホウモン</t>
    </rPh>
    <rPh sb="21" eb="23">
      <t>シドウ</t>
    </rPh>
    <rPh sb="23" eb="25">
      <t>ニンズウ</t>
    </rPh>
    <rPh sb="26" eb="27">
      <t>フク</t>
    </rPh>
    <phoneticPr fontId="3"/>
  </si>
  <si>
    <t xml:space="preserve">   霊　　　 柩　　　車　　　</t>
    <rPh sb="3" eb="4">
      <t>レイ</t>
    </rPh>
    <rPh sb="8" eb="9">
      <t>ヒツギ</t>
    </rPh>
    <rPh sb="12" eb="13">
      <t>クルマ</t>
    </rPh>
    <phoneticPr fontId="3"/>
  </si>
  <si>
    <t>浦　　　　山　　　　川</t>
    <rPh sb="0" eb="1">
      <t>ウラ</t>
    </rPh>
    <rPh sb="5" eb="6">
      <t>ヤマ</t>
    </rPh>
    <rPh sb="10" eb="11">
      <t>カワ</t>
    </rPh>
    <phoneticPr fontId="3"/>
  </si>
  <si>
    <t>胃がん</t>
    <rPh sb="0" eb="1">
      <t>イ</t>
    </rPh>
    <phoneticPr fontId="3"/>
  </si>
  <si>
    <t>市  内</t>
    <rPh sb="0" eb="1">
      <t>シ</t>
    </rPh>
    <rPh sb="3" eb="4">
      <t>ウチ</t>
    </rPh>
    <phoneticPr fontId="3"/>
  </si>
  <si>
    <t>助産所</t>
    <rPh sb="0" eb="2">
      <t>ジョサン</t>
    </rPh>
    <rPh sb="2" eb="3">
      <t>ジョ</t>
    </rPh>
    <phoneticPr fontId="3"/>
  </si>
  <si>
    <t>紙・布</t>
    <rPh sb="0" eb="1">
      <t>カミ</t>
    </rPh>
    <rPh sb="2" eb="3">
      <t>ヌノ</t>
    </rPh>
    <phoneticPr fontId="3"/>
  </si>
  <si>
    <t>1歳6か月児健診</t>
    <rPh sb="1" eb="2">
      <t>サイ</t>
    </rPh>
    <rPh sb="4" eb="5">
      <t>ツキ</t>
    </rPh>
    <rPh sb="5" eb="6">
      <t>ジ</t>
    </rPh>
    <rPh sb="6" eb="8">
      <t>ケンシン</t>
    </rPh>
    <phoneticPr fontId="3"/>
  </si>
  <si>
    <t>健康教育</t>
    <rPh sb="0" eb="2">
      <t>ケンコウ</t>
    </rPh>
    <rPh sb="2" eb="4">
      <t>キョウイク</t>
    </rPh>
    <phoneticPr fontId="3"/>
  </si>
  <si>
    <t>看護師</t>
    <rPh sb="0" eb="2">
      <t>カンゴ</t>
    </rPh>
    <rPh sb="2" eb="3">
      <t>シ</t>
    </rPh>
    <phoneticPr fontId="3"/>
  </si>
  <si>
    <t>大腸がん</t>
    <rPh sb="0" eb="2">
      <t>ダイチョウ</t>
    </rPh>
    <phoneticPr fontId="3"/>
  </si>
  <si>
    <t>日本脳炎</t>
    <rPh sb="0" eb="1">
      <t>ヒ</t>
    </rPh>
    <rPh sb="1" eb="2">
      <t>ホン</t>
    </rPh>
    <rPh sb="2" eb="3">
      <t>ノウ</t>
    </rPh>
    <rPh sb="3" eb="4">
      <t>ホノオ</t>
    </rPh>
    <phoneticPr fontId="3"/>
  </si>
  <si>
    <t>　(1)乳幼児</t>
    <rPh sb="4" eb="7">
      <t>ニュウヨウジ</t>
    </rPh>
    <phoneticPr fontId="3"/>
  </si>
  <si>
    <t>年　度</t>
    <rPh sb="0" eb="1">
      <t>トシ</t>
    </rPh>
    <rPh sb="2" eb="3">
      <t>タビ</t>
    </rPh>
    <phoneticPr fontId="3"/>
  </si>
  <si>
    <t>資料：保健センター</t>
    <rPh sb="0" eb="2">
      <t>シリョウ</t>
    </rPh>
    <rPh sb="3" eb="5">
      <t>ホケン</t>
    </rPh>
    <phoneticPr fontId="3"/>
  </si>
  <si>
    <t>年　度</t>
    <rPh sb="0" eb="1">
      <t>ネン</t>
    </rPh>
    <rPh sb="2" eb="3">
      <t>ド</t>
    </rPh>
    <phoneticPr fontId="3"/>
  </si>
  <si>
    <t>年度</t>
    <rPh sb="0" eb="1">
      <t>トシ</t>
    </rPh>
    <rPh sb="1" eb="2">
      <t>タビ</t>
    </rPh>
    <phoneticPr fontId="3"/>
  </si>
  <si>
    <t>育児相談</t>
    <rPh sb="0" eb="2">
      <t>イクジ</t>
    </rPh>
    <rPh sb="2" eb="4">
      <t>ソウダン</t>
    </rPh>
    <phoneticPr fontId="3"/>
  </si>
  <si>
    <t>小児科</t>
    <rPh sb="0" eb="3">
      <t>ショウニカ</t>
    </rPh>
    <phoneticPr fontId="3"/>
  </si>
  <si>
    <t>注射数</t>
    <rPh sb="0" eb="2">
      <t>チュウシャ</t>
    </rPh>
    <rPh sb="2" eb="3">
      <t>スウ</t>
    </rPh>
    <phoneticPr fontId="3"/>
  </si>
  <si>
    <t>入　院</t>
    <rPh sb="0" eb="1">
      <t>イリ</t>
    </rPh>
    <rPh sb="2" eb="3">
      <t>イン</t>
    </rPh>
    <phoneticPr fontId="3"/>
  </si>
  <si>
    <t>小児用
肺炎球菌</t>
    <rPh sb="0" eb="2">
      <t>ショウニ</t>
    </rPh>
    <rPh sb="2" eb="3">
      <t>ヨウ</t>
    </rPh>
    <rPh sb="4" eb="6">
      <t>ハイエン</t>
    </rPh>
    <rPh sb="6" eb="8">
      <t>キュウキン</t>
    </rPh>
    <phoneticPr fontId="3"/>
  </si>
  <si>
    <t>１　人
当たり
収納額</t>
    <rPh sb="2" eb="3">
      <t>ニン</t>
    </rPh>
    <rPh sb="4" eb="5">
      <t>ア</t>
    </rPh>
    <rPh sb="8" eb="10">
      <t>シュウノウ</t>
    </rPh>
    <rPh sb="10" eb="11">
      <t>ガク</t>
    </rPh>
    <phoneticPr fontId="3"/>
  </si>
  <si>
    <t>４か月児健診</t>
    <rPh sb="2" eb="3">
      <t>ゲツ</t>
    </rPh>
    <rPh sb="3" eb="4">
      <t>ジ</t>
    </rPh>
    <rPh sb="4" eb="6">
      <t>ケンシン</t>
    </rPh>
    <phoneticPr fontId="3"/>
  </si>
  <si>
    <t>医療技術職員</t>
  </si>
  <si>
    <t>小6～高１相当</t>
    <rPh sb="0" eb="1">
      <t>ショウ</t>
    </rPh>
    <rPh sb="3" eb="4">
      <t>コウ</t>
    </rPh>
    <rPh sb="5" eb="7">
      <t>ソウトウ</t>
    </rPh>
    <phoneticPr fontId="3"/>
  </si>
  <si>
    <t>計</t>
    <rPh sb="0" eb="1">
      <t>ケイ</t>
    </rPh>
    <phoneticPr fontId="3"/>
  </si>
  <si>
    <t>調定額
（円）</t>
    <rPh sb="0" eb="1">
      <t>シラ</t>
    </rPh>
    <rPh sb="1" eb="2">
      <t>サダム</t>
    </rPh>
    <rPh sb="2" eb="3">
      <t>ガク</t>
    </rPh>
    <rPh sb="5" eb="6">
      <t>エン</t>
    </rPh>
    <phoneticPr fontId="3"/>
  </si>
  <si>
    <t>内　科</t>
    <rPh sb="0" eb="1">
      <t>ウチ</t>
    </rPh>
    <rPh sb="2" eb="3">
      <t>カ</t>
    </rPh>
    <phoneticPr fontId="3"/>
  </si>
  <si>
    <t>総　数</t>
    <rPh sb="0" eb="1">
      <t>フサ</t>
    </rPh>
    <rPh sb="2" eb="3">
      <t>カズ</t>
    </rPh>
    <phoneticPr fontId="3"/>
  </si>
  <si>
    <t>3歳児健診</t>
    <rPh sb="1" eb="2">
      <t>サイ</t>
    </rPh>
    <rPh sb="2" eb="3">
      <t>ジ</t>
    </rPh>
    <rPh sb="3" eb="5">
      <t>ケンシン</t>
    </rPh>
    <phoneticPr fontId="3"/>
  </si>
  <si>
    <t>（㎎/l）</t>
  </si>
  <si>
    <t>3）HPVワクチン（子宮頸がん予防）接種は、厚生労働省の通知に基づき、令和4年4月から積極的勧奨を再開。</t>
    <rPh sb="10" eb="15">
      <t>シキュウケ</t>
    </rPh>
    <rPh sb="15" eb="17">
      <t>ヨボウ</t>
    </rPh>
    <rPh sb="18" eb="20">
      <t>セッシュ</t>
    </rPh>
    <rPh sb="22" eb="27">
      <t>コウセイロ</t>
    </rPh>
    <rPh sb="28" eb="30">
      <t>ツウチ</t>
    </rPh>
    <rPh sb="31" eb="32">
      <t>モト</t>
    </rPh>
    <rPh sb="35" eb="37">
      <t>レイワ</t>
    </rPh>
    <rPh sb="38" eb="39">
      <t>ネン</t>
    </rPh>
    <rPh sb="40" eb="41">
      <t>ガツ</t>
    </rPh>
    <rPh sb="43" eb="46">
      <t>セッキョクテキ</t>
    </rPh>
    <rPh sb="46" eb="48">
      <t>カンショウ</t>
    </rPh>
    <rPh sb="49" eb="51">
      <t>サイカイ</t>
    </rPh>
    <phoneticPr fontId="3"/>
  </si>
  <si>
    <t>水域名</t>
    <rPh sb="0" eb="2">
      <t>スイイキ</t>
    </rPh>
    <rPh sb="2" eb="3">
      <t>メイ</t>
    </rPh>
    <phoneticPr fontId="3"/>
  </si>
  <si>
    <t>測定地点</t>
    <rPh sb="0" eb="2">
      <t>ソクテイ</t>
    </rPh>
    <rPh sb="2" eb="4">
      <t>チテン</t>
    </rPh>
    <phoneticPr fontId="3"/>
  </si>
  <si>
    <t xml:space="preserve"> 1）４０歳以上の生活保護受給者及び中国残留邦人等支援受給者が対象。</t>
    <rPh sb="31" eb="33">
      <t>タイショウ</t>
    </rPh>
    <phoneticPr fontId="3"/>
  </si>
  <si>
    <t>常　　　　盤　　　　橋</t>
    <rPh sb="0" eb="1">
      <t>ツネ</t>
    </rPh>
    <rPh sb="5" eb="6">
      <t>バン</t>
    </rPh>
    <rPh sb="10" eb="11">
      <t>ハシ</t>
    </rPh>
    <phoneticPr fontId="3"/>
  </si>
  <si>
    <t>各年度３月末のデータ</t>
  </si>
  <si>
    <t>資料：保険年金課</t>
    <rPh sb="0" eb="2">
      <t>シリョウ</t>
    </rPh>
    <rPh sb="3" eb="5">
      <t>ホケン</t>
    </rPh>
    <rPh sb="5" eb="7">
      <t>ネンキン</t>
    </rPh>
    <rPh sb="7" eb="8">
      <t>カ</t>
    </rPh>
    <phoneticPr fontId="3"/>
  </si>
  <si>
    <t>15-9　後期高齢者医療保険の状況</t>
    <rPh sb="5" eb="7">
      <t>コウキ</t>
    </rPh>
    <rPh sb="7" eb="10">
      <t>コウレイシャ</t>
    </rPh>
    <rPh sb="10" eb="12">
      <t>イリョウ</t>
    </rPh>
    <rPh sb="12" eb="14">
      <t>ホケン</t>
    </rPh>
    <rPh sb="15" eb="17">
      <t>ジョウキョウ</t>
    </rPh>
    <phoneticPr fontId="18"/>
  </si>
  <si>
    <t>4）高齢者肺炎球菌予防接種は</t>
    <rPh sb="2" eb="5">
      <t>コウレイシャ</t>
    </rPh>
    <rPh sb="5" eb="9">
      <t>ハイエン</t>
    </rPh>
    <rPh sb="9" eb="13">
      <t>ヨボウ</t>
    </rPh>
    <phoneticPr fontId="3"/>
  </si>
  <si>
    <t>　　40歳未満の方を対象に、費用助成を実施している。</t>
    <rPh sb="10" eb="12">
      <t>タイショウ</t>
    </rPh>
    <rPh sb="14" eb="16">
      <t>ヒヨウ</t>
    </rPh>
    <rPh sb="16" eb="18">
      <t>ジョセイ</t>
    </rPh>
    <rPh sb="19" eb="21">
      <t>ジッシ</t>
    </rPh>
    <phoneticPr fontId="3"/>
  </si>
  <si>
    <t>　　　資料：保険年金課</t>
    <rPh sb="3" eb="5">
      <t>シリョウ</t>
    </rPh>
    <rPh sb="6" eb="8">
      <t>ホケン</t>
    </rPh>
    <rPh sb="8" eb="10">
      <t>ネンキン</t>
    </rPh>
    <rPh sb="10" eb="11">
      <t>カ</t>
    </rPh>
    <phoneticPr fontId="3"/>
  </si>
  <si>
    <t>　</t>
  </si>
  <si>
    <t>横瀬町</t>
    <rPh sb="0" eb="3">
      <t>ヨコゼマチ</t>
    </rPh>
    <phoneticPr fontId="3"/>
  </si>
  <si>
    <t>（ｐＨ）</t>
  </si>
  <si>
    <t>歯科医師</t>
    <rPh sb="0" eb="2">
      <t>シカ</t>
    </rPh>
    <rPh sb="2" eb="4">
      <t>イシ</t>
    </rPh>
    <phoneticPr fontId="3"/>
  </si>
  <si>
    <t>【決算額】</t>
    <rPh sb="1" eb="3">
      <t>ケッサン</t>
    </rPh>
    <rPh sb="3" eb="4">
      <t>ガク</t>
    </rPh>
    <phoneticPr fontId="3"/>
  </si>
  <si>
    <t>15-13　ごみ排出状況</t>
    <rPh sb="8" eb="10">
      <t>ハイシュツ</t>
    </rPh>
    <rPh sb="10" eb="12">
      <t>ジョウキョウ</t>
    </rPh>
    <phoneticPr fontId="18"/>
  </si>
  <si>
    <t>赤　　　　　平　　　　　川</t>
    <rPh sb="0" eb="1">
      <t>アカ</t>
    </rPh>
    <rPh sb="6" eb="7">
      <t>タイ</t>
    </rPh>
    <rPh sb="12" eb="13">
      <t>カワ</t>
    </rPh>
    <phoneticPr fontId="3"/>
  </si>
  <si>
    <t>15-4　保健事業実施状況</t>
    <rPh sb="5" eb="7">
      <t>ホケン</t>
    </rPh>
    <rPh sb="7" eb="9">
      <t>ジギョウ</t>
    </rPh>
    <rPh sb="9" eb="11">
      <t>ジッシ</t>
    </rPh>
    <rPh sb="11" eb="13">
      <t>ジョウキョウ</t>
    </rPh>
    <phoneticPr fontId="3"/>
  </si>
  <si>
    <t>ペットボトル</t>
  </si>
  <si>
    <t>薬剤師</t>
    <rPh sb="0" eb="3">
      <t>ヤクザイシ</t>
    </rPh>
    <phoneticPr fontId="3"/>
  </si>
  <si>
    <t>登録数</t>
    <rPh sb="0" eb="3">
      <t>トウロクスウ</t>
    </rPh>
    <phoneticPr fontId="3"/>
  </si>
  <si>
    <t>資料：生活衛生課</t>
    <rPh sb="0" eb="2">
      <t>シリョウ</t>
    </rPh>
    <rPh sb="3" eb="5">
      <t>セイカツ</t>
    </rPh>
    <rPh sb="5" eb="7">
      <t>エイセイ</t>
    </rPh>
    <rPh sb="7" eb="8">
      <t>カ</t>
    </rPh>
    <phoneticPr fontId="3"/>
  </si>
  <si>
    <t>秩父市</t>
    <rPh sb="0" eb="3">
      <t>チチブシ</t>
    </rPh>
    <phoneticPr fontId="3"/>
  </si>
  <si>
    <t>年</t>
    <rPh sb="0" eb="1">
      <t>ネン</t>
    </rPh>
    <phoneticPr fontId="3"/>
  </si>
  <si>
    <t>理学療法士</t>
    <rPh sb="0" eb="2">
      <t>リガク</t>
    </rPh>
    <rPh sb="2" eb="5">
      <t>リョウホウシ</t>
    </rPh>
    <phoneticPr fontId="3"/>
  </si>
  <si>
    <t>医　師</t>
    <rPh sb="0" eb="1">
      <t>イ</t>
    </rPh>
    <rPh sb="2" eb="3">
      <t>シ</t>
    </rPh>
    <phoneticPr fontId="3"/>
  </si>
  <si>
    <t>准看護師</t>
    <rPh sb="0" eb="1">
      <t>ジュン</t>
    </rPh>
    <rPh sb="1" eb="2">
      <t>ミ</t>
    </rPh>
    <rPh sb="2" eb="3">
      <t>マモル</t>
    </rPh>
    <rPh sb="3" eb="4">
      <t>シ</t>
    </rPh>
    <phoneticPr fontId="3"/>
  </si>
  <si>
    <t>採血者数
（人）</t>
    <rPh sb="0" eb="2">
      <t>サイケツ</t>
    </rPh>
    <rPh sb="2" eb="3">
      <t>シャ</t>
    </rPh>
    <rPh sb="3" eb="4">
      <t>スウ</t>
    </rPh>
    <rPh sb="6" eb="7">
      <t>ニン</t>
    </rPh>
    <phoneticPr fontId="3"/>
  </si>
  <si>
    <t>病　　　　　　　　　　院</t>
    <rPh sb="0" eb="1">
      <t>ビョウ</t>
    </rPh>
    <rPh sb="11" eb="12">
      <t>イン</t>
    </rPh>
    <phoneticPr fontId="3"/>
  </si>
  <si>
    <t>実人員（人）</t>
    <rPh sb="0" eb="1">
      <t>ミ</t>
    </rPh>
    <rPh sb="1" eb="3">
      <t>ジンイン</t>
    </rPh>
    <rPh sb="4" eb="5">
      <t>ニン</t>
    </rPh>
    <phoneticPr fontId="3"/>
  </si>
  <si>
    <t>支出額
（円）</t>
    <rPh sb="0" eb="2">
      <t>シシュツ</t>
    </rPh>
    <rPh sb="2" eb="3">
      <t>ガク</t>
    </rPh>
    <rPh sb="5" eb="6">
      <t>エン</t>
    </rPh>
    <phoneticPr fontId="3"/>
  </si>
  <si>
    <t>診　　療　　所</t>
    <rPh sb="0" eb="1">
      <t>ミ</t>
    </rPh>
    <rPh sb="3" eb="4">
      <t>リョウ</t>
    </rPh>
    <rPh sb="6" eb="7">
      <t>ショ</t>
    </rPh>
    <phoneticPr fontId="3"/>
  </si>
  <si>
    <t>医療</t>
    <rPh sb="0" eb="2">
      <t>イリョウ</t>
    </rPh>
    <phoneticPr fontId="3"/>
  </si>
  <si>
    <t>　(2)健康増進事業</t>
    <rPh sb="4" eb="6">
      <t>ケンコウ</t>
    </rPh>
    <rPh sb="6" eb="8">
      <t>ゾウシン</t>
    </rPh>
    <rPh sb="8" eb="10">
      <t>ジギョウ</t>
    </rPh>
    <phoneticPr fontId="3"/>
  </si>
  <si>
    <t>施術所</t>
    <rPh sb="0" eb="2">
      <t>セジュツ</t>
    </rPh>
    <rPh sb="2" eb="3">
      <t>ジョ</t>
    </rPh>
    <phoneticPr fontId="3"/>
  </si>
  <si>
    <t>病　　　床　　　数</t>
    <rPh sb="0" eb="1">
      <t>ヤマイ</t>
    </rPh>
    <rPh sb="4" eb="5">
      <t>トコ</t>
    </rPh>
    <rPh sb="8" eb="9">
      <t>スウ</t>
    </rPh>
    <phoneticPr fontId="3"/>
  </si>
  <si>
    <t>　（１）職員数</t>
    <rPh sb="4" eb="7">
      <t>ショクインスウ</t>
    </rPh>
    <phoneticPr fontId="3"/>
  </si>
  <si>
    <t>健康手帳
交付件数</t>
    <rPh sb="0" eb="2">
      <t>ケンコウ</t>
    </rPh>
    <rPh sb="2" eb="4">
      <t>テチョウ</t>
    </rPh>
    <rPh sb="5" eb="7">
      <t>コウフ</t>
    </rPh>
    <rPh sb="7" eb="9">
      <t>ケンスウ</t>
    </rPh>
    <phoneticPr fontId="3"/>
  </si>
  <si>
    <t>外　科</t>
    <rPh sb="0" eb="1">
      <t>ソト</t>
    </rPh>
    <rPh sb="2" eb="3">
      <t>カ</t>
    </rPh>
    <phoneticPr fontId="3"/>
  </si>
  <si>
    <t>歯　科
診療所</t>
    <rPh sb="0" eb="1">
      <t>ハ</t>
    </rPh>
    <rPh sb="2" eb="3">
      <t>カ</t>
    </rPh>
    <rPh sb="4" eb="6">
      <t>シンリョウ</t>
    </rPh>
    <rPh sb="6" eb="7">
      <t>ショ</t>
    </rPh>
    <phoneticPr fontId="3"/>
  </si>
  <si>
    <t>資料：市立病院</t>
    <rPh sb="0" eb="2">
      <t>シリョウ</t>
    </rPh>
    <rPh sb="3" eb="5">
      <t>シリツ</t>
    </rPh>
    <rPh sb="5" eb="7">
      <t>ビョウイン</t>
    </rPh>
    <phoneticPr fontId="3"/>
  </si>
  <si>
    <t>　(4)手術状況</t>
    <rPh sb="4" eb="6">
      <t>シュジュツ</t>
    </rPh>
    <rPh sb="6" eb="8">
      <t>ジョウキョウ</t>
    </rPh>
    <phoneticPr fontId="3"/>
  </si>
  <si>
    <t>15-2　医療関係者数</t>
    <rPh sb="5" eb="7">
      <t>イリョウ</t>
    </rPh>
    <rPh sb="7" eb="9">
      <t>カンケイ</t>
    </rPh>
    <rPh sb="9" eb="10">
      <t>シャ</t>
    </rPh>
    <rPh sb="10" eb="11">
      <t>スウ</t>
    </rPh>
    <phoneticPr fontId="18"/>
  </si>
  <si>
    <t>内科</t>
    <rPh sb="0" eb="2">
      <t>ナイカ</t>
    </rPh>
    <phoneticPr fontId="3"/>
  </si>
  <si>
    <t>区分</t>
    <rPh sb="0" eb="2">
      <t>クブン</t>
    </rPh>
    <phoneticPr fontId="3"/>
  </si>
  <si>
    <t>１日当たり平均排出量
( ｔ ）</t>
    <rPh sb="1" eb="2">
      <t>ニチ</t>
    </rPh>
    <rPh sb="2" eb="3">
      <t>ア</t>
    </rPh>
    <rPh sb="5" eb="7">
      <t>ヘイキン</t>
    </rPh>
    <rPh sb="7" eb="9">
      <t>ハイシュツ</t>
    </rPh>
    <rPh sb="9" eb="10">
      <t>リョウ</t>
    </rPh>
    <phoneticPr fontId="3"/>
  </si>
  <si>
    <t>　(2)利用状況</t>
    <rPh sb="4" eb="6">
      <t>リヨウ</t>
    </rPh>
    <rPh sb="6" eb="8">
      <t>ジョウキョウ</t>
    </rPh>
    <phoneticPr fontId="3"/>
  </si>
  <si>
    <t>ヒブ</t>
  </si>
  <si>
    <t>整形外科</t>
    <rPh sb="0" eb="2">
      <t>セイケイ</t>
    </rPh>
    <phoneticPr fontId="3"/>
  </si>
  <si>
    <t>不活化
ポリオ</t>
    <rPh sb="0" eb="1">
      <t>フ</t>
    </rPh>
    <rPh sb="1" eb="3">
      <t>カツカ</t>
    </rPh>
    <phoneticPr fontId="3"/>
  </si>
  <si>
    <t>※秩父市所在のみ</t>
    <rPh sb="1" eb="4">
      <t>チチブシ</t>
    </rPh>
    <rPh sb="4" eb="6">
      <t>ショザイ</t>
    </rPh>
    <phoneticPr fontId="3"/>
  </si>
  <si>
    <t>　　令和6年度からは下記①または②の方を対象として実施。</t>
    <rPh sb="2" eb="4">
      <t>レイワ</t>
    </rPh>
    <rPh sb="5" eb="7">
      <t>ネンド</t>
    </rPh>
    <rPh sb="10" eb="12">
      <t>カキ</t>
    </rPh>
    <phoneticPr fontId="3"/>
  </si>
  <si>
    <t xml:space="preserve"> 資料：保健センター　</t>
    <rPh sb="1" eb="3">
      <t>シリョウ</t>
    </rPh>
    <rPh sb="4" eb="6">
      <t>ホケン</t>
    </rPh>
    <phoneticPr fontId="3"/>
  </si>
  <si>
    <t>精　神</t>
    <rPh sb="0" eb="1">
      <t>セイ</t>
    </rPh>
    <rPh sb="2" eb="3">
      <t>カミ</t>
    </rPh>
    <phoneticPr fontId="3"/>
  </si>
  <si>
    <t>（円）</t>
    <rPh sb="1" eb="2">
      <t>エン</t>
    </rPh>
    <phoneticPr fontId="3"/>
  </si>
  <si>
    <t>15-14　し尿収集処理状況</t>
    <rPh sb="7" eb="8">
      <t>ニョウ</t>
    </rPh>
    <rPh sb="8" eb="10">
      <t>シュウシュウ</t>
    </rPh>
    <rPh sb="10" eb="12">
      <t>ショリ</t>
    </rPh>
    <rPh sb="12" eb="14">
      <t>ジョウキョウ</t>
    </rPh>
    <phoneticPr fontId="18"/>
  </si>
  <si>
    <t>収集世帯
(世帯)</t>
    <rPh sb="0" eb="1">
      <t>オサム</t>
    </rPh>
    <rPh sb="1" eb="2">
      <t>シュウ</t>
    </rPh>
    <rPh sb="2" eb="3">
      <t>ヨ</t>
    </rPh>
    <rPh sb="3" eb="4">
      <t>オビ</t>
    </rPh>
    <rPh sb="6" eb="8">
      <t>セタイ</t>
    </rPh>
    <phoneticPr fontId="3"/>
  </si>
  <si>
    <t>ロタ
ウイルス</t>
  </si>
  <si>
    <t>（要指導者・閉じこもり・介護家族・寝たきり・認知症・その他）</t>
    <rPh sb="1" eb="2">
      <t>ヨウ</t>
    </rPh>
    <rPh sb="2" eb="4">
      <t>シドウ</t>
    </rPh>
    <rPh sb="4" eb="5">
      <t>シャ</t>
    </rPh>
    <rPh sb="6" eb="7">
      <t>ト</t>
    </rPh>
    <rPh sb="12" eb="14">
      <t>カイゴ</t>
    </rPh>
    <rPh sb="14" eb="16">
      <t>カゾク</t>
    </rPh>
    <rPh sb="17" eb="18">
      <t>ネ</t>
    </rPh>
    <rPh sb="22" eb="24">
      <t>ニンチ</t>
    </rPh>
    <rPh sb="24" eb="25">
      <t>ショウ</t>
    </rPh>
    <rPh sb="28" eb="29">
      <t>タ</t>
    </rPh>
    <phoneticPr fontId="3"/>
  </si>
  <si>
    <t>高齢者</t>
    <rPh sb="0" eb="3">
      <t>コウレイシャ</t>
    </rPh>
    <phoneticPr fontId="3"/>
  </si>
  <si>
    <t>事務職員</t>
    <rPh sb="0" eb="2">
      <t>ジム</t>
    </rPh>
    <rPh sb="2" eb="4">
      <t>ショクイン</t>
    </rPh>
    <phoneticPr fontId="3"/>
  </si>
  <si>
    <t>（単位：人）</t>
  </si>
  <si>
    <t>健康診査　1）　　　　　　　　</t>
    <rPh sb="0" eb="2">
      <t>ケンコウ</t>
    </rPh>
    <rPh sb="2" eb="4">
      <t>シンサ</t>
    </rPh>
    <phoneticPr fontId="3"/>
  </si>
  <si>
    <t>ＢＣＧ</t>
  </si>
  <si>
    <t>インフル  　エンザ</t>
  </si>
  <si>
    <t>15-7　狂犬病予防注射実施状況</t>
    <rPh sb="5" eb="8">
      <t>キョウケンビョウ</t>
    </rPh>
    <rPh sb="10" eb="12">
      <t>チュウシャ</t>
    </rPh>
    <rPh sb="12" eb="14">
      <t>ジッシ</t>
    </rPh>
    <rPh sb="14" eb="16">
      <t>ジョウキョウ</t>
    </rPh>
    <phoneticPr fontId="18"/>
  </si>
  <si>
    <t>被保険者数
(人)</t>
    <rPh sb="0" eb="1">
      <t>ヒ</t>
    </rPh>
    <rPh sb="1" eb="4">
      <t>ホケンシャ</t>
    </rPh>
    <rPh sb="4" eb="5">
      <t>スウ</t>
    </rPh>
    <rPh sb="7" eb="8">
      <t>ニン</t>
    </rPh>
    <phoneticPr fontId="3"/>
  </si>
  <si>
    <t>区　　分</t>
    <rPh sb="0" eb="1">
      <t>ク</t>
    </rPh>
    <rPh sb="3" eb="4">
      <t>ブン</t>
    </rPh>
    <phoneticPr fontId="3"/>
  </si>
  <si>
    <t>生し尿</t>
    <rPh sb="0" eb="1">
      <t>ナマ</t>
    </rPh>
    <rPh sb="2" eb="3">
      <t>ニョウ</t>
    </rPh>
    <phoneticPr fontId="3"/>
  </si>
  <si>
    <t>浄化槽汚泥</t>
    <rPh sb="0" eb="3">
      <t>ジョウカソウ</t>
    </rPh>
    <rPh sb="3" eb="5">
      <t>オデイ</t>
    </rPh>
    <phoneticPr fontId="3"/>
  </si>
  <si>
    <t>※墓地貸付状況は年度当初、使用許可件数は
　年度最終の件数。</t>
  </si>
  <si>
    <t>注）隔年調査</t>
    <rPh sb="0" eb="1">
      <t>チュウ</t>
    </rPh>
    <rPh sb="2" eb="4">
      <t>カクネン</t>
    </rPh>
    <rPh sb="4" eb="6">
      <t>チョウサ</t>
    </rPh>
    <phoneticPr fontId="3"/>
  </si>
  <si>
    <t>受講者数
（人）</t>
    <rPh sb="0" eb="3">
      <t>ジュコウシャ</t>
    </rPh>
    <rPh sb="3" eb="4">
      <t>スウ</t>
    </rPh>
    <rPh sb="6" eb="7">
      <t>ニン</t>
    </rPh>
    <phoneticPr fontId="3"/>
  </si>
  <si>
    <t>R6年度</t>
    <rPh sb="2" eb="4">
      <t>ネンド</t>
    </rPh>
    <phoneticPr fontId="3"/>
  </si>
  <si>
    <t>ごみの排出量( ｔ ）</t>
    <rPh sb="3" eb="5">
      <t>ハイシュツ</t>
    </rPh>
    <rPh sb="5" eb="6">
      <t>リョウ</t>
    </rPh>
    <phoneticPr fontId="3"/>
  </si>
  <si>
    <t>資料：聖地公園管理事務所</t>
    <rPh sb="0" eb="2">
      <t>シリョウ</t>
    </rPh>
    <rPh sb="3" eb="5">
      <t>セイチ</t>
    </rPh>
    <rPh sb="5" eb="7">
      <t>コウエン</t>
    </rPh>
    <rPh sb="7" eb="9">
      <t>カンリ</t>
    </rPh>
    <rPh sb="9" eb="11">
      <t>ジム</t>
    </rPh>
    <rPh sb="11" eb="12">
      <t>ショ</t>
    </rPh>
    <phoneticPr fontId="3"/>
  </si>
  <si>
    <t>注</t>
  </si>
  <si>
    <t>中３</t>
    <rPh sb="0" eb="1">
      <t>チュウ</t>
    </rPh>
    <phoneticPr fontId="3"/>
  </si>
  <si>
    <t>R2</t>
  </si>
  <si>
    <t>　1 秩父市の浄化槽汚泥実績には農業集落排水処理施設の実績値を含む。</t>
    <rPh sb="3" eb="6">
      <t>チチブシ</t>
    </rPh>
    <rPh sb="7" eb="10">
      <t>ジョウカソウ</t>
    </rPh>
    <rPh sb="10" eb="12">
      <t>オデイ</t>
    </rPh>
    <rPh sb="12" eb="14">
      <t>ジッセキ</t>
    </rPh>
    <rPh sb="16" eb="18">
      <t>ノウギョウ</t>
    </rPh>
    <rPh sb="18" eb="20">
      <t>シュウラク</t>
    </rPh>
    <rPh sb="20" eb="22">
      <t>ハイスイ</t>
    </rPh>
    <rPh sb="22" eb="24">
      <t>ショリ</t>
    </rPh>
    <rPh sb="24" eb="26">
      <t>シセツ</t>
    </rPh>
    <rPh sb="27" eb="29">
      <t>ジッセキ</t>
    </rPh>
    <rPh sb="29" eb="30">
      <t>チ</t>
    </rPh>
    <rPh sb="31" eb="32">
      <t>フク</t>
    </rPh>
    <phoneticPr fontId="3"/>
  </si>
  <si>
    <t>15-8　国民健康保険運営状況</t>
    <rPh sb="5" eb="7">
      <t>コクミン</t>
    </rPh>
    <rPh sb="7" eb="9">
      <t>ケンコウ</t>
    </rPh>
    <rPh sb="9" eb="11">
      <t>ホケン</t>
    </rPh>
    <rPh sb="11" eb="13">
      <t>ウンエイ</t>
    </rPh>
    <rPh sb="13" eb="15">
      <t>ジョウキョウ</t>
    </rPh>
    <phoneticPr fontId="18"/>
  </si>
  <si>
    <t>※時間外・休日受診患者数</t>
  </si>
  <si>
    <t>参加者数
（人）</t>
    <rPh sb="0" eb="2">
      <t>サンカ</t>
    </rPh>
    <rPh sb="2" eb="3">
      <t>シャ</t>
    </rPh>
    <rPh sb="3" eb="4">
      <t>スウ</t>
    </rPh>
    <rPh sb="6" eb="7">
      <t>ニン</t>
    </rPh>
    <phoneticPr fontId="3"/>
  </si>
  <si>
    <t>受付者数
（人）</t>
    <rPh sb="0" eb="2">
      <t>ウケツケ</t>
    </rPh>
    <rPh sb="2" eb="3">
      <t>シャ</t>
    </rPh>
    <rPh sb="3" eb="4">
      <t>スウ</t>
    </rPh>
    <rPh sb="6" eb="7">
      <t>ニン</t>
    </rPh>
    <phoneticPr fontId="3"/>
  </si>
  <si>
    <t>脳神経外科</t>
    <rPh sb="0" eb="3">
      <t>ノウシンケイ</t>
    </rPh>
    <phoneticPr fontId="3"/>
  </si>
  <si>
    <t>資料：秩父保健所</t>
  </si>
  <si>
    <t xml:space="preserve"> 2）国民健康保険以外の医療保険に加入の方でその医療保険に補助制度がない満35歳以上</t>
  </si>
  <si>
    <t>　(3)健康診査及びがん検診の状況</t>
  </si>
  <si>
    <t>15-1　医療施設状況</t>
    <rPh sb="5" eb="7">
      <t>イリョウ</t>
    </rPh>
    <rPh sb="7" eb="9">
      <t>シセツ</t>
    </rPh>
    <rPh sb="9" eb="11">
      <t>ジョウキョウ</t>
    </rPh>
    <phoneticPr fontId="18"/>
  </si>
  <si>
    <t>水素イオン
濃　　　度</t>
    <rPh sb="0" eb="2">
      <t>スイソ</t>
    </rPh>
    <rPh sb="6" eb="7">
      <t>ノウ</t>
    </rPh>
    <rPh sb="10" eb="11">
      <t>ド</t>
    </rPh>
    <phoneticPr fontId="3"/>
  </si>
  <si>
    <t>子宮頸がん  3） 　　　</t>
    <rPh sb="0" eb="2">
      <t>シキュウ</t>
    </rPh>
    <rPh sb="2" eb="3">
      <t>ケイ</t>
    </rPh>
    <phoneticPr fontId="3"/>
  </si>
  <si>
    <t>訪問指導　3）</t>
    <rPh sb="0" eb="2">
      <t>ホウモン</t>
    </rPh>
    <rPh sb="2" eb="4">
      <t>シドウ</t>
    </rPh>
    <phoneticPr fontId="3"/>
  </si>
  <si>
    <t>受診者（人）</t>
    <rPh sb="0" eb="3">
      <t>ジュシンシャ</t>
    </rPh>
    <rPh sb="4" eb="5">
      <t>ニン</t>
    </rPh>
    <phoneticPr fontId="3"/>
  </si>
  <si>
    <t>乳　　幼　　児</t>
    <rPh sb="0" eb="1">
      <t>ニュウ</t>
    </rPh>
    <rPh sb="3" eb="4">
      <t>ヨウ</t>
    </rPh>
    <rPh sb="6" eb="7">
      <t>ジ</t>
    </rPh>
    <phoneticPr fontId="3"/>
  </si>
  <si>
    <t xml:space="preserve"> 3）子宮頸がん検診に、妊婦健診時の検診も集計に含んでいる。なお、20歳未満の受診者は含まれない。</t>
  </si>
  <si>
    <t>１５　保健 ・ 衛生　　　HEALTH ・ SANITATION</t>
    <rPh sb="3" eb="5">
      <t>ホケン</t>
    </rPh>
    <rPh sb="8" eb="10">
      <t>エイセイ</t>
    </rPh>
    <phoneticPr fontId="3"/>
  </si>
  <si>
    <t>インフル　  エンザ</t>
  </si>
  <si>
    <t>肺炎球菌</t>
    <rPh sb="0" eb="2">
      <t>ハイエン</t>
    </rPh>
    <rPh sb="2" eb="4">
      <t>キュウキン</t>
    </rPh>
    <phoneticPr fontId="3"/>
  </si>
  <si>
    <t>１人当たり医療費
(円)</t>
    <rPh sb="1" eb="2">
      <t>ニン</t>
    </rPh>
    <rPh sb="2" eb="3">
      <t>ア</t>
    </rPh>
    <rPh sb="5" eb="8">
      <t>イリョウヒ</t>
    </rPh>
    <rPh sb="10" eb="11">
      <t>エン</t>
    </rPh>
    <phoneticPr fontId="3"/>
  </si>
  <si>
    <t>生物化学的
酸素要求量
（ＢＯＤ）</t>
    <rPh sb="0" eb="2">
      <t>セイブツ</t>
    </rPh>
    <rPh sb="2" eb="4">
      <t>カガク</t>
    </rPh>
    <rPh sb="4" eb="5">
      <t>テキ</t>
    </rPh>
    <phoneticPr fontId="3"/>
  </si>
  <si>
    <t>資料：生活衛生課</t>
    <rPh sb="0" eb="2">
      <t>シリョウ</t>
    </rPh>
    <rPh sb="3" eb="5">
      <t>セイカツ</t>
    </rPh>
    <rPh sb="5" eb="8">
      <t>エイセイカ</t>
    </rPh>
    <phoneticPr fontId="3"/>
  </si>
  <si>
    <t>149(46)</t>
  </si>
  <si>
    <t>浮遊物質量
（ＳＳ）</t>
    <rPh sb="0" eb="2">
      <t>フユウ</t>
    </rPh>
    <rPh sb="2" eb="4">
      <t>ブッシツ</t>
    </rPh>
    <rPh sb="4" eb="5">
      <t>リョウ</t>
    </rPh>
    <phoneticPr fontId="3"/>
  </si>
  <si>
    <t>15-12　秩父斎場・火葬場及び霊柩車利用状況</t>
    <rPh sb="6" eb="8">
      <t>チチブ</t>
    </rPh>
    <rPh sb="8" eb="10">
      <t>サイジョウ</t>
    </rPh>
    <rPh sb="11" eb="13">
      <t>カソウ</t>
    </rPh>
    <rPh sb="13" eb="14">
      <t>ジョウ</t>
    </rPh>
    <rPh sb="14" eb="15">
      <t>オヨ</t>
    </rPh>
    <rPh sb="16" eb="19">
      <t>レイキュウシャ</t>
    </rPh>
    <rPh sb="19" eb="21">
      <t>リヨウ</t>
    </rPh>
    <rPh sb="21" eb="23">
      <t>ジョウキョウ</t>
    </rPh>
    <phoneticPr fontId="18"/>
  </si>
  <si>
    <t>15-10　河川の水質調査結果</t>
    <rPh sb="6" eb="8">
      <t>カセン</t>
    </rPh>
    <rPh sb="9" eb="11">
      <t>スイシツ</t>
    </rPh>
    <rPh sb="11" eb="13">
      <t>チョウサ</t>
    </rPh>
    <rPh sb="13" eb="15">
      <t>ケッカ</t>
    </rPh>
    <phoneticPr fontId="18"/>
  </si>
  <si>
    <t>総　数</t>
    <rPh sb="0" eb="1">
      <t>ソウ</t>
    </rPh>
    <rPh sb="2" eb="3">
      <t>スウ</t>
    </rPh>
    <phoneticPr fontId="3"/>
  </si>
  <si>
    <t>他の町分（資源ごみ含む）( ｔ ）</t>
    <rPh sb="0" eb="1">
      <t>タ</t>
    </rPh>
    <rPh sb="2" eb="3">
      <t>マチ</t>
    </rPh>
    <rPh sb="3" eb="4">
      <t>ブン</t>
    </rPh>
    <phoneticPr fontId="3"/>
  </si>
  <si>
    <t>秩父広域圏内排出量合計( ｔ ）</t>
    <rPh sb="0" eb="2">
      <t>チチブ</t>
    </rPh>
    <rPh sb="2" eb="4">
      <t>コウイキ</t>
    </rPh>
    <rPh sb="4" eb="6">
      <t>ケンナイ</t>
    </rPh>
    <rPh sb="6" eb="8">
      <t>ハイシュツ</t>
    </rPh>
    <rPh sb="8" eb="9">
      <t>リョウ</t>
    </rPh>
    <rPh sb="9" eb="11">
      <t>ゴウケイ</t>
    </rPh>
    <phoneticPr fontId="3"/>
  </si>
  <si>
    <t>　　　</t>
  </si>
  <si>
    <t>不燃ごみ</t>
    <rPh sb="0" eb="2">
      <t>フネン</t>
    </rPh>
    <phoneticPr fontId="3"/>
  </si>
  <si>
    <t>収集人口
(人)</t>
    <rPh sb="0" eb="1">
      <t>オサム</t>
    </rPh>
    <rPh sb="1" eb="2">
      <t>シュウ</t>
    </rPh>
    <rPh sb="2" eb="3">
      <t>ヒト</t>
    </rPh>
    <rPh sb="3" eb="4">
      <t>クチ</t>
    </rPh>
    <rPh sb="6" eb="7">
      <t>ニン</t>
    </rPh>
    <phoneticPr fontId="3"/>
  </si>
  <si>
    <t>医　師</t>
  </si>
  <si>
    <t>看護師</t>
    <rPh sb="0" eb="3">
      <t>カンゴシ</t>
    </rPh>
    <phoneticPr fontId="3"/>
  </si>
  <si>
    <t>診療放射線技師</t>
    <rPh sb="0" eb="2">
      <t>シンリョウ</t>
    </rPh>
    <rPh sb="2" eb="5">
      <t>ホウシャセン</t>
    </rPh>
    <rPh sb="5" eb="6">
      <t>ワザ</t>
    </rPh>
    <rPh sb="6" eb="7">
      <t>シ</t>
    </rPh>
    <phoneticPr fontId="3"/>
  </si>
  <si>
    <t>臨床検査技師</t>
    <rPh sb="0" eb="2">
      <t>リンショウ</t>
    </rPh>
    <rPh sb="2" eb="4">
      <t>ケンサ</t>
    </rPh>
    <rPh sb="4" eb="6">
      <t>ギシ</t>
    </rPh>
    <phoneticPr fontId="3"/>
  </si>
  <si>
    <t>資料：市立病院</t>
  </si>
  <si>
    <t>作業療法士</t>
    <rPh sb="0" eb="2">
      <t>サギョウ</t>
    </rPh>
    <rPh sb="2" eb="5">
      <t>リョウホウシ</t>
    </rPh>
    <phoneticPr fontId="3"/>
  </si>
  <si>
    <t>言語聴覚士</t>
    <rPh sb="0" eb="2">
      <t>ゲンゴ</t>
    </rPh>
    <rPh sb="2" eb="5">
      <t>チョウカクシ</t>
    </rPh>
    <phoneticPr fontId="3"/>
  </si>
  <si>
    <t>R3</t>
  </si>
  <si>
    <t>介護</t>
    <rPh sb="0" eb="2">
      <t>カイゴ</t>
    </rPh>
    <phoneticPr fontId="3"/>
  </si>
  <si>
    <t>伝　染</t>
    <rPh sb="0" eb="1">
      <t>デン</t>
    </rPh>
    <rPh sb="2" eb="3">
      <t>ゾメ</t>
    </rPh>
    <phoneticPr fontId="3"/>
  </si>
  <si>
    <t>支援</t>
    <rPh sb="0" eb="2">
      <t>シエン</t>
    </rPh>
    <phoneticPr fontId="3"/>
  </si>
  <si>
    <t>医療費総額
(千円)</t>
    <rPh sb="0" eb="3">
      <t>イリョウヒ</t>
    </rPh>
    <rPh sb="3" eb="5">
      <t>ソウガク</t>
    </rPh>
    <rPh sb="7" eb="8">
      <t>セン</t>
    </rPh>
    <rPh sb="8" eb="9">
      <t>エン</t>
    </rPh>
    <phoneticPr fontId="3"/>
  </si>
  <si>
    <t>実　数</t>
    <rPh sb="0" eb="1">
      <t>ミ</t>
    </rPh>
    <rPh sb="2" eb="3">
      <t>カズ</t>
    </rPh>
    <phoneticPr fontId="3"/>
  </si>
  <si>
    <t>一 般</t>
    <rPh sb="0" eb="1">
      <t>イチ</t>
    </rPh>
    <rPh sb="2" eb="3">
      <t>ハン</t>
    </rPh>
    <phoneticPr fontId="3"/>
  </si>
  <si>
    <t>療 養</t>
    <rPh sb="0" eb="1">
      <t>リョウ</t>
    </rPh>
    <rPh sb="2" eb="3">
      <t>ヨウ</t>
    </rPh>
    <phoneticPr fontId="3"/>
  </si>
  <si>
    <t>有　床</t>
    <rPh sb="0" eb="1">
      <t>タモツ</t>
    </rPh>
    <rPh sb="2" eb="3">
      <t>ユカ</t>
    </rPh>
    <phoneticPr fontId="3"/>
  </si>
  <si>
    <t>無　床</t>
    <rPh sb="0" eb="1">
      <t>ム</t>
    </rPh>
    <rPh sb="2" eb="3">
      <t>ユカ</t>
    </rPh>
    <phoneticPr fontId="3"/>
  </si>
  <si>
    <t>加　入
世帯数
（世帯）</t>
    <rPh sb="0" eb="1">
      <t>クワ</t>
    </rPh>
    <rPh sb="2" eb="3">
      <t>イ</t>
    </rPh>
    <rPh sb="4" eb="7">
      <t>セタイスウ</t>
    </rPh>
    <rPh sb="9" eb="11">
      <t>セタイ</t>
    </rPh>
    <phoneticPr fontId="3"/>
  </si>
  <si>
    <t>（単位：人）</t>
    <rPh sb="1" eb="3">
      <t>タンイ</t>
    </rPh>
    <rPh sb="4" eb="5">
      <t>ニン</t>
    </rPh>
    <phoneticPr fontId="3"/>
  </si>
  <si>
    <t>受診児数
（人）</t>
    <rPh sb="0" eb="2">
      <t>ジュシン</t>
    </rPh>
    <rPh sb="2" eb="3">
      <t>ジ</t>
    </rPh>
    <rPh sb="3" eb="4">
      <t>カズ</t>
    </rPh>
    <rPh sb="6" eb="7">
      <t>ニン</t>
    </rPh>
    <phoneticPr fontId="3"/>
  </si>
  <si>
    <t>要精検者
（人）</t>
    <rPh sb="0" eb="1">
      <t>ヨウ</t>
    </rPh>
    <rPh sb="1" eb="2">
      <t>セイ</t>
    </rPh>
    <rPh sb="2" eb="3">
      <t>ケン</t>
    </rPh>
    <rPh sb="3" eb="4">
      <t>モノ</t>
    </rPh>
    <rPh sb="6" eb="7">
      <t>ニン</t>
    </rPh>
    <phoneticPr fontId="3"/>
  </si>
  <si>
    <t>延人員
（人）</t>
    <rPh sb="0" eb="1">
      <t>ノ</t>
    </rPh>
    <rPh sb="1" eb="3">
      <t>ジンイン</t>
    </rPh>
    <rPh sb="5" eb="6">
      <t>ニン</t>
    </rPh>
    <phoneticPr fontId="3"/>
  </si>
  <si>
    <t>Ｒ4</t>
  </si>
  <si>
    <t>訪　　問　　指　　導　</t>
    <rPh sb="0" eb="1">
      <t>オトズ</t>
    </rPh>
    <rPh sb="3" eb="4">
      <t>トイ</t>
    </rPh>
    <rPh sb="6" eb="7">
      <t>ユビ</t>
    </rPh>
    <rPh sb="9" eb="10">
      <t>シルベ</t>
    </rPh>
    <phoneticPr fontId="3"/>
  </si>
  <si>
    <t>延人員（人）</t>
    <rPh sb="0" eb="1">
      <t>ノ</t>
    </rPh>
    <rPh sb="1" eb="3">
      <t>ジンイン</t>
    </rPh>
    <rPh sb="4" eb="5">
      <t>ニン</t>
    </rPh>
    <phoneticPr fontId="3"/>
  </si>
  <si>
    <t>　　定期予防接種となる。令和6年度の接種人数は四種混合予防接種と五種混合予防接種の合計人数を算出。</t>
    <rPh sb="2" eb="4">
      <t>テイキ</t>
    </rPh>
    <rPh sb="4" eb="8">
      <t>ヨボウ</t>
    </rPh>
    <rPh sb="12" eb="14">
      <t>レイワ</t>
    </rPh>
    <rPh sb="15" eb="17">
      <t>ネンド</t>
    </rPh>
    <rPh sb="18" eb="20">
      <t>セッシュ</t>
    </rPh>
    <rPh sb="20" eb="22">
      <t>ニンズウ</t>
    </rPh>
    <rPh sb="23" eb="25">
      <t>ヨンシュ</t>
    </rPh>
    <rPh sb="25" eb="27">
      <t>コンゴウ</t>
    </rPh>
    <rPh sb="27" eb="31">
      <t>ヨボウ</t>
    </rPh>
    <rPh sb="32" eb="36">
      <t>ゴシュコンゴウ</t>
    </rPh>
    <rPh sb="36" eb="40">
      <t>ヨボウ</t>
    </rPh>
    <rPh sb="41" eb="43">
      <t>ゴウケイ</t>
    </rPh>
    <rPh sb="43" eb="45">
      <t>ニンズウ</t>
    </rPh>
    <rPh sb="46" eb="48">
      <t>サンシュツ</t>
    </rPh>
    <phoneticPr fontId="3"/>
  </si>
  <si>
    <t>実人員
（人）</t>
    <rPh sb="0" eb="1">
      <t>ミ</t>
    </rPh>
    <rPh sb="1" eb="3">
      <t>ジンイン</t>
    </rPh>
    <rPh sb="5" eb="6">
      <t>ニン</t>
    </rPh>
    <phoneticPr fontId="3"/>
  </si>
  <si>
    <t>【年度末】</t>
    <rPh sb="1" eb="4">
      <t>ネンドマツ</t>
    </rPh>
    <phoneticPr fontId="3"/>
  </si>
  <si>
    <t>被保険
者　数
（人）</t>
    <rPh sb="0" eb="1">
      <t>ヒ</t>
    </rPh>
    <rPh sb="1" eb="3">
      <t>ホケン</t>
    </rPh>
    <rPh sb="4" eb="5">
      <t>シャ</t>
    </rPh>
    <rPh sb="6" eb="7">
      <t>スウ</t>
    </rPh>
    <rPh sb="9" eb="10">
      <t>ニン</t>
    </rPh>
    <phoneticPr fontId="3"/>
  </si>
  <si>
    <t>差引残額（翌年度
繰越金額）</t>
    <rPh sb="0" eb="1">
      <t>サ</t>
    </rPh>
    <rPh sb="1" eb="2">
      <t>イン</t>
    </rPh>
    <rPh sb="2" eb="4">
      <t>ザンガク</t>
    </rPh>
    <rPh sb="5" eb="8">
      <t>ヨクネンド</t>
    </rPh>
    <rPh sb="9" eb="11">
      <t>クリコシ</t>
    </rPh>
    <rPh sb="11" eb="13">
      <t>キンガク</t>
    </rPh>
    <phoneticPr fontId="3"/>
  </si>
  <si>
    <t>　　を対象にキャッチアップ接種を実施した。</t>
    <rPh sb="3" eb="5">
      <t>タイショウ</t>
    </rPh>
    <rPh sb="13" eb="15">
      <t>セ</t>
    </rPh>
    <rPh sb="16" eb="18">
      <t>ジッシ</t>
    </rPh>
    <phoneticPr fontId="3"/>
  </si>
  <si>
    <t>　　①65歳の方</t>
    <rPh sb="5" eb="6">
      <t>サイ</t>
    </rPh>
    <rPh sb="7" eb="8">
      <t>カ</t>
    </rPh>
    <phoneticPr fontId="3"/>
  </si>
  <si>
    <t>収納率
（％）</t>
    <rPh sb="0" eb="2">
      <t>シュウノウ</t>
    </rPh>
    <rPh sb="2" eb="3">
      <t>リツ</t>
    </rPh>
    <phoneticPr fontId="3"/>
  </si>
  <si>
    <t>１世帯
当たり
収納額</t>
    <rPh sb="1" eb="3">
      <t>セタイ</t>
    </rPh>
    <rPh sb="4" eb="5">
      <t>ア</t>
    </rPh>
    <rPh sb="8" eb="10">
      <t>シュウノウ</t>
    </rPh>
    <rPh sb="10" eb="11">
      <t>ガク</t>
    </rPh>
    <phoneticPr fontId="3"/>
  </si>
  <si>
    <r>
      <t>処理量</t>
    </r>
    <r>
      <rPr>
        <sz val="9"/>
        <color auto="1"/>
        <rFont val="ＭＳ Ｐ明朝"/>
      </rPr>
      <t>（㎘）</t>
    </r>
  </si>
  <si>
    <t>注）</t>
    <rPh sb="0" eb="1">
      <t>チュウ</t>
    </rPh>
    <phoneticPr fontId="3"/>
  </si>
  <si>
    <t>15-3　市立病院状況</t>
    <rPh sb="5" eb="7">
      <t>シリツ</t>
    </rPh>
    <rPh sb="7" eb="9">
      <t>ビョウイン</t>
    </rPh>
    <rPh sb="9" eb="11">
      <t>ジョウキョウ</t>
    </rPh>
    <phoneticPr fontId="3"/>
  </si>
  <si>
    <t>15-5　予防接種の状況</t>
    <rPh sb="5" eb="7">
      <t>ヨボウ</t>
    </rPh>
    <rPh sb="7" eb="9">
      <t>セッシュ</t>
    </rPh>
    <rPh sb="10" eb="12">
      <t>ジョウキョウ</t>
    </rPh>
    <phoneticPr fontId="3"/>
  </si>
  <si>
    <t>R1</t>
  </si>
  <si>
    <t>妊産婦教室　1）</t>
    <rPh sb="0" eb="3">
      <t>ニンサンプ</t>
    </rPh>
    <rPh sb="3" eb="5">
      <t>キョウシツ</t>
    </rPh>
    <phoneticPr fontId="3"/>
  </si>
  <si>
    <t>　　 2）栄養指導では、乳幼児健診時、離乳食教室にて指導を行っている。</t>
    <rPh sb="5" eb="7">
      <t>エイヨウ</t>
    </rPh>
    <rPh sb="7" eb="9">
      <t>シドウ</t>
    </rPh>
    <rPh sb="12" eb="15">
      <t>ニュウヨウジ</t>
    </rPh>
    <rPh sb="15" eb="17">
      <t>ケンシン</t>
    </rPh>
    <rPh sb="17" eb="18">
      <t>トキ</t>
    </rPh>
    <rPh sb="19" eb="22">
      <t>リニュウショク</t>
    </rPh>
    <rPh sb="22" eb="24">
      <t>キョウシツ</t>
    </rPh>
    <rPh sb="26" eb="28">
      <t>シドウ</t>
    </rPh>
    <rPh sb="29" eb="30">
      <t>オコナ</t>
    </rPh>
    <phoneticPr fontId="3"/>
  </si>
  <si>
    <t>B型肝炎</t>
    <rPh sb="1" eb="2">
      <t>ガタ</t>
    </rPh>
    <rPh sb="2" eb="4">
      <t>カンエン</t>
    </rPh>
    <phoneticPr fontId="3"/>
  </si>
  <si>
    <t>　　令和5年度までは下記①または②の方を対象として実施。</t>
    <rPh sb="10" eb="12">
      <t>カキ</t>
    </rPh>
    <rPh sb="18" eb="19">
      <t>カ</t>
    </rPh>
    <rPh sb="20" eb="22">
      <t>タイショウ</t>
    </rPh>
    <rPh sb="25" eb="27">
      <t>ジッシ</t>
    </rPh>
    <phoneticPr fontId="3"/>
  </si>
  <si>
    <r>
      <t>二種混合</t>
    </r>
    <r>
      <rPr>
        <sz val="8"/>
        <color auto="1"/>
        <rFont val="ＭＳ Ｐゴシック"/>
      </rPr>
      <t>（ジフテリア・</t>
    </r>
    <r>
      <rPr>
        <sz val="11"/>
        <color auto="1"/>
        <rFont val="ＭＳ Ｐゴシック"/>
      </rPr>
      <t xml:space="preserve">
</t>
    </r>
    <r>
      <rPr>
        <sz val="8"/>
        <color auto="1"/>
        <rFont val="ＭＳ Ｐゴシック"/>
      </rPr>
      <t>破傷風）</t>
    </r>
    <rPh sb="0" eb="1">
      <t>ニ</t>
    </rPh>
    <rPh sb="1" eb="2">
      <t>シュ</t>
    </rPh>
    <rPh sb="2" eb="4">
      <t>コンゴウ</t>
    </rPh>
    <rPh sb="12" eb="15">
      <t>ハショウフウ</t>
    </rPh>
    <phoneticPr fontId="3"/>
  </si>
  <si>
    <t>歯科衛生士</t>
    <rPh sb="0" eb="5">
      <t>シカエイセイシ</t>
    </rPh>
    <phoneticPr fontId="3"/>
  </si>
  <si>
    <t>臨床工学
技士</t>
    <rPh sb="0" eb="2">
      <t>リンショウ</t>
    </rPh>
    <rPh sb="2" eb="3">
      <t>コウ</t>
    </rPh>
    <rPh sb="3" eb="4">
      <t>ガク</t>
    </rPh>
    <rPh sb="5" eb="7">
      <t>ギシ</t>
    </rPh>
    <phoneticPr fontId="3"/>
  </si>
  <si>
    <t>診療情報
管理士</t>
    <rPh sb="0" eb="2">
      <t>シンリョウ</t>
    </rPh>
    <rPh sb="2" eb="4">
      <t>ジョウホウ</t>
    </rPh>
    <rPh sb="5" eb="7">
      <t>カンリ</t>
    </rPh>
    <rPh sb="7" eb="8">
      <t>シ</t>
    </rPh>
    <phoneticPr fontId="3"/>
  </si>
  <si>
    <t>消化器内科</t>
    <rPh sb="0" eb="3">
      <t>ショウカキ</t>
    </rPh>
    <phoneticPr fontId="3"/>
  </si>
  <si>
    <t>泌尿器科</t>
    <rPh sb="0" eb="1">
      <t>ニジ</t>
    </rPh>
    <rPh sb="1" eb="2">
      <t>ニョウ</t>
    </rPh>
    <phoneticPr fontId="3"/>
  </si>
  <si>
    <t>リハビリテーション科</t>
  </si>
  <si>
    <t>※入院は毎日24時現在の在院患者数に当日退院患者数を加えた値</t>
  </si>
  <si>
    <t>循環器内科</t>
    <rPh sb="0" eb="3">
      <t>ジュンカンキ</t>
    </rPh>
    <rPh sb="3" eb="5">
      <t>ナイカ</t>
    </rPh>
    <phoneticPr fontId="3"/>
  </si>
  <si>
    <t>消化器内科</t>
  </si>
  <si>
    <t>小６</t>
    <rPh sb="0" eb="1">
      <t>ショウ</t>
    </rPh>
    <phoneticPr fontId="3"/>
  </si>
  <si>
    <t>人工透析室</t>
  </si>
  <si>
    <t>資料：保健センター</t>
  </si>
  <si>
    <t xml:space="preserve"> （２）児童、生徒及び高齢者</t>
    <rPh sb="4" eb="6">
      <t>ジドウ</t>
    </rPh>
    <rPh sb="7" eb="9">
      <t>セイト</t>
    </rPh>
    <rPh sb="9" eb="10">
      <t>オヨ</t>
    </rPh>
    <rPh sb="11" eb="14">
      <t>コウレイシャ</t>
    </rPh>
    <phoneticPr fontId="3"/>
  </si>
  <si>
    <t>１回当たり平均
採血者数（人）</t>
    <rPh sb="1" eb="2">
      <t>カイ</t>
    </rPh>
    <rPh sb="2" eb="3">
      <t>ア</t>
    </rPh>
    <rPh sb="8" eb="9">
      <t>トリ</t>
    </rPh>
    <rPh sb="9" eb="10">
      <t>チ</t>
    </rPh>
    <rPh sb="10" eb="11">
      <t>シャ</t>
    </rPh>
    <rPh sb="11" eb="12">
      <t>スウ</t>
    </rPh>
    <rPh sb="13" eb="14">
      <t>ニン</t>
    </rPh>
    <phoneticPr fontId="3"/>
  </si>
  <si>
    <t>キャッチアップ</t>
  </si>
  <si>
    <r>
      <t>四種混合　</t>
    </r>
    <r>
      <rPr>
        <sz val="8"/>
        <color auto="1"/>
        <rFont val="ＭＳ Ｐ明朝"/>
      </rPr>
      <t>　（百日ぜき、破傷風、ジフテリア、不活化ポリオ）</t>
    </r>
    <rPh sb="0" eb="1">
      <t>ヨン</t>
    </rPh>
    <rPh sb="1" eb="2">
      <t>シュ</t>
    </rPh>
    <rPh sb="2" eb="4">
      <t>コンゴウ</t>
    </rPh>
    <rPh sb="7" eb="9">
      <t>ヒャクニチ</t>
    </rPh>
    <rPh sb="12" eb="15">
      <t>ハショウフウ</t>
    </rPh>
    <rPh sb="22" eb="23">
      <t>フ</t>
    </rPh>
    <rPh sb="23" eb="25">
      <t>カツカ</t>
    </rPh>
    <phoneticPr fontId="3"/>
  </si>
  <si>
    <t>Ｒ４</t>
  </si>
  <si>
    <r>
      <t>麻しん</t>
    </r>
    <r>
      <rPr>
        <sz val="11"/>
        <color auto="1"/>
        <rFont val="ＭＳ Ｐ明朝"/>
      </rPr>
      <t xml:space="preserve">
</t>
    </r>
    <r>
      <rPr>
        <sz val="8"/>
        <color auto="1"/>
        <rFont val="ＭＳ Ｐ明朝"/>
      </rPr>
      <t>風しん混合</t>
    </r>
    <r>
      <rPr>
        <sz val="11"/>
        <color auto="1"/>
        <rFont val="ＭＳ Ｐ明朝"/>
      </rPr>
      <t xml:space="preserve">
（１期）</t>
    </r>
    <rPh sb="0" eb="1">
      <t>マ</t>
    </rPh>
    <rPh sb="4" eb="5">
      <t>フウ</t>
    </rPh>
    <rPh sb="7" eb="9">
      <t>コンゴウ</t>
    </rPh>
    <rPh sb="12" eb="13">
      <t>キ</t>
    </rPh>
    <phoneticPr fontId="3"/>
  </si>
  <si>
    <t>R4</t>
  </si>
  <si>
    <t>R5</t>
  </si>
  <si>
    <t>R6</t>
  </si>
  <si>
    <t>Ｒ6</t>
  </si>
  <si>
    <t>介護福祉士</t>
  </si>
  <si>
    <t>87(19)</t>
  </si>
  <si>
    <t>110(27)</t>
  </si>
  <si>
    <t>前立腺がん</t>
    <rPh sb="0" eb="3">
      <t>ゼンリツセン</t>
    </rPh>
    <phoneticPr fontId="3"/>
  </si>
  <si>
    <r>
      <t>HPV
ワクチン</t>
    </r>
    <r>
      <rPr>
        <sz val="9"/>
        <color auto="1"/>
        <rFont val="ＭＳ Ｐゴシック"/>
      </rPr>
      <t xml:space="preserve">
</t>
    </r>
    <r>
      <rPr>
        <sz val="8"/>
        <color auto="1"/>
        <rFont val="ＭＳ Ｐゴシック"/>
      </rPr>
      <t>（子宮頸がん予防）</t>
    </r>
    <rPh sb="10" eb="15">
      <t>シキュウケ</t>
    </rPh>
    <rPh sb="15" eb="17">
      <t>ヨボウ</t>
    </rPh>
    <phoneticPr fontId="3"/>
  </si>
  <si>
    <t>　　②60歳以上65歳未満で心臓、腎臓、呼吸器または免疫機能に障がいがあり、身体障害者手帳1級相当の方</t>
    <rPh sb="5" eb="6">
      <t>サイ</t>
    </rPh>
    <rPh sb="6" eb="8">
      <t>イジョウ</t>
    </rPh>
    <rPh sb="10" eb="11">
      <t>サイ</t>
    </rPh>
    <rPh sb="11" eb="13">
      <t>ミマン</t>
    </rPh>
    <rPh sb="14" eb="16">
      <t>シンゾウ</t>
    </rPh>
    <rPh sb="17" eb="19">
      <t>ジンゾウ</t>
    </rPh>
    <rPh sb="20" eb="23">
      <t>コキュウキ</t>
    </rPh>
    <rPh sb="26" eb="28">
      <t>メンエキ</t>
    </rPh>
    <rPh sb="28" eb="30">
      <t>キノウ</t>
    </rPh>
    <rPh sb="31" eb="32">
      <t>ショウ</t>
    </rPh>
    <rPh sb="38" eb="43">
      <t>シンタイショウガイシャ</t>
    </rPh>
    <rPh sb="43" eb="45">
      <t>テチョウ</t>
    </rPh>
    <rPh sb="46" eb="47">
      <t>キュウ</t>
    </rPh>
    <rPh sb="47" eb="51">
      <t>ソウトウ</t>
    </rPh>
    <phoneticPr fontId="3"/>
  </si>
  <si>
    <t>　　①当該年度に65・70・75・80・85・90・100歳の方</t>
  </si>
  <si>
    <t>　 小学6年生～高校1年生相当の定期接種対象者の他、積極的勧奨差し控えにより接種機会を逃した方（平成9年4月1日生～平成20年4月1日生まで）</t>
    <rPh sb="2" eb="4">
      <t>ショウガク</t>
    </rPh>
    <rPh sb="5" eb="7">
      <t>ネンセイ</t>
    </rPh>
    <rPh sb="8" eb="10">
      <t>コウコウ</t>
    </rPh>
    <rPh sb="13" eb="15">
      <t>ソウトウ</t>
    </rPh>
    <rPh sb="16" eb="20">
      <t>テイキセ</t>
    </rPh>
    <rPh sb="20" eb="23">
      <t>タイショウシャ</t>
    </rPh>
    <rPh sb="24" eb="25">
      <t>ホカ</t>
    </rPh>
    <rPh sb="26" eb="29">
      <t>セッキョクテキ</t>
    </rPh>
    <rPh sb="29" eb="31">
      <t>カンショウ</t>
    </rPh>
    <rPh sb="31" eb="32">
      <t>サ</t>
    </rPh>
    <rPh sb="33" eb="34">
      <t>ヒカ</t>
    </rPh>
    <rPh sb="38" eb="40">
      <t>セッシュ</t>
    </rPh>
    <rPh sb="40" eb="42">
      <t>キカイ</t>
    </rPh>
    <rPh sb="43" eb="44">
      <t>ノガ</t>
    </rPh>
    <rPh sb="46" eb="47">
      <t>カタ</t>
    </rPh>
    <rPh sb="48" eb="50">
      <t>ヘイセイ</t>
    </rPh>
    <rPh sb="51" eb="52">
      <t>トシ</t>
    </rPh>
    <rPh sb="53" eb="54">
      <t>ガツ</t>
    </rPh>
    <rPh sb="55" eb="56">
      <t>ニチ</t>
    </rPh>
    <rPh sb="56" eb="57">
      <t>ウ</t>
    </rPh>
    <rPh sb="58" eb="60">
      <t>ヘイセイ</t>
    </rPh>
    <rPh sb="62" eb="63">
      <t>ネン</t>
    </rPh>
    <rPh sb="64" eb="65">
      <t>ガツ</t>
    </rPh>
    <rPh sb="66" eb="67">
      <t>ニチ</t>
    </rPh>
    <rPh sb="67" eb="68">
      <t>ウ</t>
    </rPh>
    <phoneticPr fontId="3"/>
  </si>
  <si>
    <t>2）日本脳炎予防接種は2期、特例対象者を含む。</t>
    <rPh sb="2" eb="6">
      <t>ニホンノ</t>
    </rPh>
    <rPh sb="6" eb="10">
      <t>ヨボウ</t>
    </rPh>
    <rPh sb="12" eb="13">
      <t>キ</t>
    </rPh>
    <rPh sb="14" eb="19">
      <t>トクレイタ</t>
    </rPh>
    <rPh sb="20" eb="21">
      <t>フク</t>
    </rPh>
    <phoneticPr fontId="3"/>
  </si>
  <si>
    <t>1）令和6年度より四種混合予防接種（百日せき、破傷風、ジフテリア、不活化ポリオ）にヒブワクチンを加えた五種混合予防接種が</t>
    <rPh sb="2" eb="4">
      <t>レイワ</t>
    </rPh>
    <rPh sb="5" eb="7">
      <t>ネンド</t>
    </rPh>
    <rPh sb="9" eb="11">
      <t>ヨンシュ</t>
    </rPh>
    <rPh sb="11" eb="13">
      <t>コンゴウ</t>
    </rPh>
    <rPh sb="13" eb="17">
      <t>ヨボウ</t>
    </rPh>
    <rPh sb="18" eb="20">
      <t>ヒャクニチ</t>
    </rPh>
    <rPh sb="23" eb="26">
      <t>ハショウフウ</t>
    </rPh>
    <rPh sb="33" eb="36">
      <t>フカツカ</t>
    </rPh>
    <rPh sb="48" eb="49">
      <t>クワ</t>
    </rPh>
    <rPh sb="51" eb="55">
      <t>ゴシュ</t>
    </rPh>
    <rPh sb="55" eb="59">
      <t>ヨボウ</t>
    </rPh>
    <phoneticPr fontId="3"/>
  </si>
  <si>
    <t>R4年度</t>
    <rPh sb="2" eb="4">
      <t>ネンド</t>
    </rPh>
    <phoneticPr fontId="3"/>
  </si>
  <si>
    <t>　3 一日平均処理量は、年度別収集量の総計を年間日数で除した一日あたりの処理量である。</t>
    <rPh sb="3" eb="5">
      <t>イチニチ</t>
    </rPh>
    <rPh sb="5" eb="7">
      <t>ヘイキン</t>
    </rPh>
    <rPh sb="7" eb="9">
      <t>ショリ</t>
    </rPh>
    <rPh sb="9" eb="10">
      <t>リョウ</t>
    </rPh>
    <rPh sb="12" eb="14">
      <t>ネンド</t>
    </rPh>
    <rPh sb="14" eb="15">
      <t>ベツ</t>
    </rPh>
    <rPh sb="15" eb="17">
      <t>シュウシュウ</t>
    </rPh>
    <rPh sb="17" eb="18">
      <t>リョウ</t>
    </rPh>
    <rPh sb="19" eb="21">
      <t>ソウケイ</t>
    </rPh>
    <rPh sb="22" eb="24">
      <t>ネンカン</t>
    </rPh>
    <rPh sb="24" eb="26">
      <t>ニッスウ</t>
    </rPh>
    <rPh sb="27" eb="28">
      <t>ジョ</t>
    </rPh>
    <rPh sb="30" eb="32">
      <t>イチニチ</t>
    </rPh>
    <rPh sb="36" eb="38">
      <t>ショリ</t>
    </rPh>
    <rPh sb="38" eb="39">
      <t>リョウ</t>
    </rPh>
    <phoneticPr fontId="3"/>
  </si>
  <si>
    <t>資料：秩父広域市町村圏組合</t>
    <rPh sb="0" eb="2">
      <t>シリョウ</t>
    </rPh>
    <phoneticPr fontId="3"/>
  </si>
  <si>
    <t>Ｒ５</t>
  </si>
  <si>
    <t>Ｒ６</t>
  </si>
  <si>
    <t>※1 令和６年度の医師・歯科医師・薬剤師数については、集計結果が本資料の作成時点において未公表のため、掲載しておりません。</t>
  </si>
  <si>
    <t xml:space="preserve"> 最新の集計結果が公表され次第、次回以降の版に掲載する予定です。</t>
  </si>
  <si>
    <t>収納額
（円）</t>
    <rPh sb="0" eb="2">
      <t>シュウノウ</t>
    </rPh>
    <rPh sb="2" eb="3">
      <t>ガク</t>
    </rPh>
    <rPh sb="5" eb="6">
      <t>エン</t>
    </rPh>
    <phoneticPr fontId="3"/>
  </si>
  <si>
    <t>収入額
（円）</t>
    <rPh sb="0" eb="2">
      <t>シュウニュウ</t>
    </rPh>
    <rPh sb="2" eb="3">
      <t>ガク</t>
    </rPh>
    <rPh sb="5" eb="6">
      <t>エン</t>
    </rPh>
    <phoneticPr fontId="3"/>
  </si>
  <si>
    <t xml:space="preserve">   資料：市立病院</t>
  </si>
</sst>
</file>

<file path=xl/styles.xml><?xml version="1.0" encoding="utf-8"?>
<styleSheet xmlns="http://schemas.openxmlformats.org/spreadsheetml/2006/main" xmlns:r="http://schemas.openxmlformats.org/officeDocument/2006/relationships" xmlns:mc="http://schemas.openxmlformats.org/markup-compatibility/2006">
  <numFmts count="4">
    <numFmt numFmtId="176" formatCode="#,##0_ "/>
    <numFmt numFmtId="177" formatCode="#,##0.0_ "/>
    <numFmt numFmtId="178" formatCode="#,##0_);[Red]\(#,##0\)"/>
    <numFmt numFmtId="179" formatCode="0.0_ "/>
  </numFmts>
  <fonts count="19">
    <font>
      <sz val="11"/>
      <color auto="1"/>
      <name val="ＭＳ Ｐゴシック"/>
      <family val="3"/>
    </font>
    <font>
      <sz val="11"/>
      <color theme="1"/>
      <name val="ＭＳ Ｐゴシック"/>
    </font>
    <font>
      <sz val="11"/>
      <color auto="1"/>
      <name val="ＭＳ Ｐゴシック"/>
      <family val="3"/>
    </font>
    <font>
      <sz val="6"/>
      <color auto="1"/>
      <name val="ＭＳ Ｐゴシック"/>
      <family val="3"/>
    </font>
    <font>
      <b/>
      <sz val="14"/>
      <color auto="1"/>
      <name val="ＭＳ Ｐゴシック"/>
      <family val="3"/>
    </font>
    <font>
      <b/>
      <sz val="11"/>
      <color auto="1"/>
      <name val="ＭＳ Ｐゴシック"/>
      <family val="3"/>
    </font>
    <font>
      <sz val="11"/>
      <color auto="1"/>
      <name val="ＭＳ Ｐ明朝"/>
      <family val="1"/>
    </font>
    <font>
      <sz val="12"/>
      <color auto="1"/>
      <name val="ＭＳ Ｐ明朝"/>
      <family val="1"/>
    </font>
    <font>
      <sz val="11"/>
      <color rgb="FFFF0000"/>
      <name val="ＭＳ Ｐゴシック"/>
      <family val="3"/>
    </font>
    <font>
      <sz val="12"/>
      <color theme="1"/>
      <name val="ＭＳ Ｐ明朝"/>
      <family val="1"/>
    </font>
    <font>
      <sz val="9"/>
      <color theme="1"/>
      <name val="ＭＳ Ｐ明朝"/>
      <family val="1"/>
    </font>
    <font>
      <sz val="11"/>
      <color theme="1"/>
      <name val="ＭＳ Ｐ明朝"/>
      <family val="1"/>
    </font>
    <font>
      <sz val="9"/>
      <color auto="1"/>
      <name val="ＭＳ Ｐ明朝"/>
      <family val="1"/>
    </font>
    <font>
      <sz val="10"/>
      <color auto="1"/>
      <name val="ＭＳ Ｐ明朝"/>
      <family val="1"/>
    </font>
    <font>
      <sz val="8"/>
      <color auto="1"/>
      <name val="ＭＳ Ｐ明朝"/>
      <family val="1"/>
    </font>
    <font>
      <b/>
      <sz val="11"/>
      <color auto="1"/>
      <name val="ＭＳ Ｐ明朝"/>
    </font>
    <font>
      <sz val="11"/>
      <color indexed="8"/>
      <name val="ＭＳ Ｐ明朝"/>
    </font>
    <font>
      <sz val="10"/>
      <color theme="1"/>
      <name val="ＭＳ Ｐ明朝"/>
      <family val="1"/>
    </font>
    <font>
      <sz val="6"/>
      <color auto="1"/>
      <name val="ＭＳ 明朝"/>
    </font>
  </fonts>
  <fills count="2">
    <fill>
      <patternFill patternType="none"/>
    </fill>
    <fill>
      <patternFill patternType="gray125"/>
    </fill>
  </fills>
  <borders count="24">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s>
  <cellStyleXfs count="29">
    <xf numFmtId="0" fontId="0" fillId="0" borderId="0"/>
    <xf numFmtId="38" fontId="1" fillId="0" borderId="0" applyFill="0" applyBorder="0" applyAlignment="0" applyProtection="0">
      <alignment vertical="center"/>
    </xf>
    <xf numFmtId="38" fontId="1"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250">
    <xf numFmtId="0" fontId="0" fillId="0" borderId="0" xfId="0"/>
    <xf numFmtId="0" fontId="1" fillId="0" borderId="0" xfId="16">
      <alignment vertical="center"/>
    </xf>
    <xf numFmtId="0" fontId="1" fillId="0" borderId="0" xfId="0" applyFont="1"/>
    <xf numFmtId="0" fontId="4" fillId="0" borderId="0" xfId="0" applyFont="1" applyBorder="1" applyAlignment="1">
      <alignment vertical="center"/>
    </xf>
    <xf numFmtId="0" fontId="5" fillId="0" borderId="0" xfId="0" applyFont="1" applyAlignment="1">
      <alignment vertical="center"/>
    </xf>
    <xf numFmtId="0" fontId="6" fillId="0" borderId="1" xfId="3" applyFont="1" applyBorder="1" applyAlignment="1">
      <alignment horizontal="center" vertical="center"/>
    </xf>
    <xf numFmtId="0" fontId="6" fillId="0" borderId="2" xfId="3" applyFont="1" applyBorder="1" applyAlignment="1">
      <alignment horizontal="center" vertical="center"/>
    </xf>
    <xf numFmtId="0" fontId="6" fillId="0" borderId="3" xfId="3" applyFont="1" applyBorder="1" applyAlignment="1">
      <alignment horizontal="center" vertical="center"/>
    </xf>
    <xf numFmtId="0" fontId="6" fillId="0" borderId="4" xfId="3" applyFont="1" applyBorder="1" applyAlignment="1">
      <alignment horizontal="center" vertical="center"/>
    </xf>
    <xf numFmtId="0" fontId="6" fillId="0" borderId="0" xfId="3" applyFont="1" applyAlignment="1">
      <alignment vertical="center"/>
    </xf>
    <xf numFmtId="0" fontId="0" fillId="0" borderId="0" xfId="0" applyFont="1"/>
    <xf numFmtId="0" fontId="6" fillId="0" borderId="5" xfId="3" applyFont="1" applyBorder="1" applyAlignment="1">
      <alignment horizontal="center" vertical="center"/>
    </xf>
    <xf numFmtId="176" fontId="6" fillId="0" borderId="6" xfId="3" applyNumberFormat="1" applyFont="1" applyBorder="1" applyAlignment="1">
      <alignment horizontal="right" vertical="center"/>
    </xf>
    <xf numFmtId="176" fontId="6" fillId="0" borderId="7" xfId="3" applyNumberFormat="1" applyFont="1" applyBorder="1" applyAlignment="1">
      <alignment horizontal="right" vertical="center"/>
    </xf>
    <xf numFmtId="176" fontId="6" fillId="0" borderId="8" xfId="3" applyNumberFormat="1" applyFont="1" applyBorder="1" applyAlignment="1">
      <alignment horizontal="right" vertical="center"/>
    </xf>
    <xf numFmtId="0" fontId="6" fillId="0" borderId="0" xfId="3" applyFont="1"/>
    <xf numFmtId="0" fontId="6" fillId="0" borderId="9" xfId="3" applyFont="1" applyBorder="1" applyAlignment="1">
      <alignment horizontal="right" vertical="center"/>
    </xf>
    <xf numFmtId="0" fontId="6" fillId="0" borderId="0" xfId="3" applyFont="1" applyBorder="1" applyAlignment="1">
      <alignment horizontal="right" vertical="center"/>
    </xf>
    <xf numFmtId="0" fontId="6" fillId="0" borderId="10" xfId="3" applyFont="1" applyBorder="1" applyAlignment="1">
      <alignment horizontal="right" vertical="center"/>
    </xf>
    <xf numFmtId="176" fontId="6" fillId="0" borderId="9" xfId="0" applyNumberFormat="1" applyFont="1" applyBorder="1" applyAlignment="1">
      <alignment horizontal="right" vertical="center"/>
    </xf>
    <xf numFmtId="176" fontId="6" fillId="0" borderId="0" xfId="3" applyNumberFormat="1" applyFont="1" applyBorder="1" applyAlignment="1">
      <alignment horizontal="right" vertical="center"/>
    </xf>
    <xf numFmtId="176" fontId="6" fillId="0" borderId="10" xfId="3" applyNumberFormat="1" applyFont="1" applyFill="1" applyBorder="1" applyAlignment="1">
      <alignment horizontal="right" vertical="center"/>
    </xf>
    <xf numFmtId="0" fontId="7" fillId="0" borderId="5" xfId="3" applyFont="1" applyBorder="1" applyAlignment="1">
      <alignment horizontal="center" vertical="center"/>
    </xf>
    <xf numFmtId="0" fontId="6" fillId="0" borderId="11" xfId="3" applyFont="1" applyBorder="1" applyAlignment="1">
      <alignment horizontal="center" vertical="center"/>
    </xf>
    <xf numFmtId="0" fontId="6" fillId="0" borderId="0" xfId="0" applyFont="1" applyAlignment="1">
      <alignment horizontal="right" vertical="top"/>
    </xf>
    <xf numFmtId="0" fontId="8" fillId="0" borderId="0" xfId="16" applyFont="1">
      <alignment vertical="center"/>
    </xf>
    <xf numFmtId="0" fontId="6" fillId="0" borderId="5" xfId="3" applyFont="1" applyBorder="1" applyAlignment="1">
      <alignment horizontal="center" vertical="center" wrapText="1"/>
    </xf>
    <xf numFmtId="0" fontId="0" fillId="0" borderId="0" xfId="0" applyFont="1" applyAlignment="1">
      <alignment horizontal="right"/>
    </xf>
    <xf numFmtId="0" fontId="0" fillId="0" borderId="0" xfId="3" applyFont="1" applyAlignment="1">
      <alignment horizontal="left"/>
    </xf>
    <xf numFmtId="0" fontId="6" fillId="0" borderId="0" xfId="0" applyFont="1" applyAlignment="1">
      <alignment horizontal="right"/>
    </xf>
    <xf numFmtId="0" fontId="6" fillId="0" borderId="0" xfId="0" applyFont="1" applyBorder="1" applyAlignment="1">
      <alignment horizontal="right"/>
    </xf>
    <xf numFmtId="0" fontId="1" fillId="0" borderId="0" xfId="28" applyAlignment="1"/>
    <xf numFmtId="0" fontId="9" fillId="0" borderId="0" xfId="28" applyFont="1" applyAlignment="1">
      <alignment vertical="center"/>
    </xf>
    <xf numFmtId="0" fontId="10" fillId="0" borderId="1" xfId="28" applyFont="1" applyBorder="1" applyAlignment="1">
      <alignment horizontal="center" vertical="center"/>
    </xf>
    <xf numFmtId="0" fontId="10" fillId="0" borderId="1" xfId="28" applyFont="1" applyBorder="1" applyAlignment="1">
      <alignment vertical="center"/>
    </xf>
    <xf numFmtId="0" fontId="11" fillId="0" borderId="0" xfId="28" applyFont="1" applyAlignment="1"/>
    <xf numFmtId="0" fontId="9" fillId="0" borderId="0" xfId="28" applyFont="1" applyBorder="1" applyAlignment="1">
      <alignment vertical="center"/>
    </xf>
    <xf numFmtId="0" fontId="6" fillId="0" borderId="1" xfId="28" applyFont="1" applyBorder="1" applyAlignment="1">
      <alignment vertical="center" textRotation="255"/>
    </xf>
    <xf numFmtId="0" fontId="11" fillId="0" borderId="0" xfId="28" applyFont="1" applyBorder="1" applyAlignment="1">
      <alignment vertical="top"/>
    </xf>
    <xf numFmtId="0" fontId="6" fillId="0" borderId="4" xfId="28" applyFont="1" applyBorder="1" applyAlignment="1"/>
    <xf numFmtId="0" fontId="6" fillId="0" borderId="9" xfId="28" applyFont="1" applyBorder="1" applyAlignment="1">
      <alignment horizontal="center" vertical="center"/>
    </xf>
    <xf numFmtId="0" fontId="6" fillId="0" borderId="0" xfId="28" applyFont="1" applyBorder="1" applyAlignment="1">
      <alignment horizontal="center" vertical="center"/>
    </xf>
    <xf numFmtId="0" fontId="6" fillId="0" borderId="10" xfId="28" applyFont="1" applyBorder="1" applyAlignment="1">
      <alignment horizontal="center" vertical="center"/>
    </xf>
    <xf numFmtId="0" fontId="11" fillId="0" borderId="0" xfId="28" applyFont="1" applyAlignment="1">
      <alignment vertical="center"/>
    </xf>
    <xf numFmtId="0" fontId="6" fillId="0" borderId="10" xfId="28" applyFont="1" applyBorder="1" applyAlignment="1"/>
    <xf numFmtId="0" fontId="1" fillId="0" borderId="0" xfId="28" applyAlignment="1">
      <alignment vertical="center"/>
    </xf>
    <xf numFmtId="0" fontId="10" fillId="0" borderId="5" xfId="28" applyFont="1" applyBorder="1" applyAlignment="1">
      <alignment horizontal="center" vertical="center"/>
    </xf>
    <xf numFmtId="0" fontId="6" fillId="0" borderId="6" xfId="28" applyFont="1" applyBorder="1" applyAlignment="1">
      <alignment horizontal="right" vertical="center"/>
    </xf>
    <xf numFmtId="0" fontId="6" fillId="0" borderId="7" xfId="28" applyFont="1" applyBorder="1" applyAlignment="1">
      <alignment horizontal="right" vertical="center"/>
    </xf>
    <xf numFmtId="0" fontId="6" fillId="0" borderId="8" xfId="28" applyFont="1" applyBorder="1" applyAlignment="1">
      <alignment horizontal="right" vertical="center"/>
    </xf>
    <xf numFmtId="0" fontId="11" fillId="0" borderId="0" xfId="28" applyFont="1" applyBorder="1" applyAlignment="1">
      <alignment vertical="center"/>
    </xf>
    <xf numFmtId="0" fontId="6" fillId="0" borderId="12" xfId="28" applyFont="1" applyBorder="1" applyAlignment="1">
      <alignment horizontal="center" vertical="center"/>
    </xf>
    <xf numFmtId="0" fontId="6" fillId="0" borderId="13" xfId="28" applyFont="1" applyBorder="1" applyAlignment="1">
      <alignment vertical="center"/>
    </xf>
    <xf numFmtId="0" fontId="6" fillId="0" borderId="14" xfId="28" applyFont="1" applyBorder="1" applyAlignment="1">
      <alignment horizontal="center" vertical="center"/>
    </xf>
    <xf numFmtId="0" fontId="6" fillId="0" borderId="13" xfId="28" applyFont="1" applyBorder="1" applyAlignment="1">
      <alignment horizontal="center" vertical="center"/>
    </xf>
    <xf numFmtId="0" fontId="11" fillId="0" borderId="0" xfId="28" applyFont="1" applyBorder="1" applyAlignment="1">
      <alignment horizontal="center" vertical="center"/>
    </xf>
    <xf numFmtId="0" fontId="6" fillId="0" borderId="12" xfId="28" applyFont="1" applyBorder="1" applyAlignment="1"/>
    <xf numFmtId="0" fontId="6" fillId="0" borderId="13" xfId="28" applyFont="1" applyBorder="1" applyAlignment="1"/>
    <xf numFmtId="0" fontId="11" fillId="0" borderId="0" xfId="16" applyFont="1">
      <alignment vertical="center"/>
    </xf>
    <xf numFmtId="0" fontId="9" fillId="0" borderId="0" xfId="16" applyFont="1">
      <alignment vertical="center"/>
    </xf>
    <xf numFmtId="0" fontId="6" fillId="0" borderId="2" xfId="28" applyFont="1" applyBorder="1" applyAlignment="1"/>
    <xf numFmtId="0" fontId="10" fillId="0" borderId="11" xfId="28" applyFont="1" applyBorder="1" applyAlignment="1">
      <alignment horizontal="distributed" vertical="center" indent="7"/>
    </xf>
    <xf numFmtId="0" fontId="10" fillId="0" borderId="14" xfId="28" applyFont="1" applyBorder="1" applyAlignment="1">
      <alignment horizontal="center" vertical="center"/>
    </xf>
    <xf numFmtId="0" fontId="10" fillId="0" borderId="13" xfId="28" applyFont="1" applyBorder="1" applyAlignment="1">
      <alignment horizontal="center" vertical="center"/>
    </xf>
    <xf numFmtId="3" fontId="6" fillId="0" borderId="6" xfId="28" applyNumberFormat="1" applyFont="1" applyBorder="1" applyAlignment="1">
      <alignment horizontal="right" vertical="center"/>
    </xf>
    <xf numFmtId="3" fontId="6" fillId="0" borderId="7" xfId="28" applyNumberFormat="1" applyFont="1" applyBorder="1" applyAlignment="1">
      <alignment horizontal="right" vertical="center"/>
    </xf>
    <xf numFmtId="3" fontId="6" fillId="0" borderId="8" xfId="28" applyNumberFormat="1" applyFont="1" applyBorder="1" applyAlignment="1">
      <alignment horizontal="right" vertical="center"/>
    </xf>
    <xf numFmtId="3" fontId="11" fillId="0" borderId="0" xfId="28" applyNumberFormat="1" applyFont="1" applyBorder="1" applyAlignment="1">
      <alignment horizontal="right" vertical="center"/>
    </xf>
    <xf numFmtId="3" fontId="11" fillId="0" borderId="0" xfId="28" applyNumberFormat="1" applyFont="1" applyAlignment="1"/>
    <xf numFmtId="0" fontId="10" fillId="0" borderId="15" xfId="28" applyFont="1" applyBorder="1" applyAlignment="1">
      <alignment horizontal="distributed" vertical="center" indent="7"/>
    </xf>
    <xf numFmtId="0" fontId="6" fillId="0" borderId="12" xfId="28" applyFont="1" applyBorder="1" applyAlignment="1">
      <alignment horizontal="center" vertical="center" shrinkToFit="1"/>
    </xf>
    <xf numFmtId="0" fontId="6" fillId="0" borderId="13" xfId="28" applyFont="1" applyBorder="1" applyAlignment="1">
      <alignment vertical="center" shrinkToFit="1"/>
    </xf>
    <xf numFmtId="176" fontId="6" fillId="0" borderId="0" xfId="28" applyNumberFormat="1" applyFont="1" applyFill="1" applyBorder="1" applyAlignment="1">
      <alignment vertical="center"/>
    </xf>
    <xf numFmtId="176" fontId="6" fillId="0" borderId="10" xfId="28" applyNumberFormat="1" applyFont="1" applyFill="1" applyBorder="1" applyAlignment="1">
      <alignment vertical="center"/>
    </xf>
    <xf numFmtId="176" fontId="6" fillId="0" borderId="9" xfId="28" applyNumberFormat="1" applyFont="1" applyFill="1" applyBorder="1" applyAlignment="1">
      <alignment vertical="center"/>
    </xf>
    <xf numFmtId="176" fontId="11" fillId="0" borderId="0" xfId="28" applyNumberFormat="1" applyFont="1" applyBorder="1" applyAlignment="1"/>
    <xf numFmtId="3" fontId="6" fillId="0" borderId="9" xfId="28" applyNumberFormat="1" applyFont="1" applyBorder="1" applyAlignment="1">
      <alignment horizontal="right" vertical="center"/>
    </xf>
    <xf numFmtId="3" fontId="6" fillId="0" borderId="0" xfId="28" applyNumberFormat="1" applyFont="1" applyBorder="1" applyAlignment="1">
      <alignment horizontal="right" vertical="center"/>
    </xf>
    <xf numFmtId="3" fontId="6" fillId="0" borderId="10" xfId="28" applyNumberFormat="1" applyFont="1" applyBorder="1" applyAlignment="1">
      <alignment horizontal="right" vertical="center"/>
    </xf>
    <xf numFmtId="0" fontId="6" fillId="0" borderId="12" xfId="28" applyFont="1" applyBorder="1" applyAlignment="1">
      <alignment horizontal="center" vertical="center" wrapText="1" shrinkToFit="1"/>
    </xf>
    <xf numFmtId="0" fontId="6" fillId="0" borderId="13" xfId="28" applyFont="1" applyBorder="1" applyAlignment="1">
      <alignment horizontal="center" vertical="center" shrinkToFit="1"/>
    </xf>
    <xf numFmtId="0" fontId="10" fillId="0" borderId="5" xfId="28" applyFont="1" applyBorder="1" applyAlignment="1">
      <alignment horizontal="center" vertical="center" shrinkToFit="1"/>
    </xf>
    <xf numFmtId="0" fontId="6" fillId="0" borderId="5" xfId="21" applyFont="1" applyBorder="1">
      <alignment vertical="center"/>
    </xf>
    <xf numFmtId="0" fontId="6" fillId="0" borderId="13" xfId="28" applyFont="1" applyBorder="1" applyAlignment="1">
      <alignment shrinkToFit="1"/>
    </xf>
    <xf numFmtId="0" fontId="11" fillId="0" borderId="0" xfId="28" applyFont="1" applyBorder="1" applyAlignment="1">
      <alignment horizontal="right" vertical="top"/>
    </xf>
    <xf numFmtId="0" fontId="6" fillId="0" borderId="6" xfId="28" applyFont="1" applyBorder="1" applyAlignment="1">
      <alignment horizontal="center" vertical="center" shrinkToFit="1"/>
    </xf>
    <xf numFmtId="0" fontId="6" fillId="0" borderId="8" xfId="28" applyFont="1" applyBorder="1" applyAlignment="1">
      <alignment shrinkToFit="1"/>
    </xf>
    <xf numFmtId="0" fontId="11" fillId="0" borderId="9" xfId="28" applyFont="1" applyBorder="1" applyAlignment="1">
      <alignment horizontal="right" vertical="top"/>
    </xf>
    <xf numFmtId="0" fontId="11" fillId="0" borderId="0" xfId="21" applyFont="1" applyAlignment="1">
      <alignment horizontal="right"/>
    </xf>
    <xf numFmtId="0" fontId="11" fillId="0" borderId="0" xfId="28" applyFont="1" applyAlignment="1">
      <alignment horizontal="center" vertical="center"/>
    </xf>
    <xf numFmtId="3" fontId="11" fillId="0" borderId="0" xfId="28" applyNumberFormat="1" applyFont="1" applyAlignment="1">
      <alignment horizontal="right" vertical="center"/>
    </xf>
    <xf numFmtId="0" fontId="12" fillId="0" borderId="11" xfId="21" applyFont="1" applyBorder="1" applyAlignment="1">
      <alignment horizontal="center" vertical="center" wrapText="1"/>
    </xf>
    <xf numFmtId="3" fontId="6" fillId="0" borderId="9" xfId="28" applyNumberFormat="1" applyFont="1" applyBorder="1" applyAlignment="1">
      <alignment vertical="center"/>
    </xf>
    <xf numFmtId="3" fontId="6" fillId="0" borderId="0" xfId="28" applyNumberFormat="1" applyFont="1" applyBorder="1" applyAlignment="1">
      <alignment vertical="center"/>
    </xf>
    <xf numFmtId="3" fontId="6" fillId="0" borderId="10" xfId="28" applyNumberFormat="1" applyFont="1" applyBorder="1" applyAlignment="1">
      <alignment vertical="center"/>
    </xf>
    <xf numFmtId="0" fontId="10" fillId="0" borderId="14" xfId="28" applyFont="1" applyBorder="1" applyAlignment="1">
      <alignment horizontal="center" vertical="center" shrinkToFit="1"/>
    </xf>
    <xf numFmtId="0" fontId="10" fillId="0" borderId="13" xfId="28" applyFont="1" applyBorder="1" applyAlignment="1">
      <alignment horizontal="center" vertical="center" shrinkToFit="1"/>
    </xf>
    <xf numFmtId="0" fontId="6" fillId="0" borderId="0" xfId="28" applyFont="1" applyAlignment="1">
      <alignment horizontal="right" vertical="center"/>
    </xf>
    <xf numFmtId="0" fontId="11" fillId="0" borderId="0" xfId="28" applyFont="1" applyBorder="1" applyAlignment="1">
      <alignment horizontal="left" vertical="top"/>
    </xf>
    <xf numFmtId="0" fontId="11" fillId="0" borderId="10" xfId="21" applyFont="1" applyBorder="1" applyAlignment="1">
      <alignment horizontal="right"/>
    </xf>
    <xf numFmtId="0" fontId="10" fillId="0" borderId="14" xfId="28" applyFont="1" applyBorder="1" applyAlignment="1">
      <alignment horizontal="center" vertical="center" wrapText="1"/>
    </xf>
    <xf numFmtId="0" fontId="10" fillId="0" borderId="13" xfId="28" applyFont="1" applyBorder="1" applyAlignment="1">
      <alignment horizontal="center" vertical="center" wrapText="1"/>
    </xf>
    <xf numFmtId="0" fontId="10" fillId="0" borderId="1" xfId="28" applyFont="1" applyBorder="1" applyAlignment="1">
      <alignment horizontal="distributed" vertical="center" indent="7"/>
    </xf>
    <xf numFmtId="0" fontId="10" fillId="0" borderId="11" xfId="28" applyFont="1" applyBorder="1" applyAlignment="1">
      <alignment horizontal="center" vertical="center"/>
    </xf>
    <xf numFmtId="0" fontId="10" fillId="0" borderId="11" xfId="28" applyFont="1" applyBorder="1" applyAlignment="1">
      <alignment vertical="center"/>
    </xf>
    <xf numFmtId="0" fontId="6" fillId="0" borderId="0" xfId="5" applyFont="1" applyBorder="1" applyAlignment="1">
      <alignment vertical="center"/>
    </xf>
    <xf numFmtId="0" fontId="6" fillId="0" borderId="0" xfId="5" applyFont="1" applyBorder="1" applyAlignment="1">
      <alignment horizontal="left" vertical="center"/>
    </xf>
    <xf numFmtId="0" fontId="6" fillId="0" borderId="1" xfId="5" applyFont="1" applyBorder="1" applyAlignment="1">
      <alignment vertical="center"/>
    </xf>
    <xf numFmtId="0" fontId="0" fillId="0" borderId="0" xfId="4" applyFont="1" applyAlignment="1">
      <alignment vertical="center"/>
    </xf>
    <xf numFmtId="0" fontId="6" fillId="0" borderId="5" xfId="5" applyFont="1" applyBorder="1" applyAlignment="1">
      <alignment vertical="center" wrapText="1"/>
    </xf>
    <xf numFmtId="0" fontId="6" fillId="0" borderId="5" xfId="5" applyFont="1" applyBorder="1" applyAlignment="1">
      <alignment vertical="center"/>
    </xf>
    <xf numFmtId="0" fontId="13" fillId="0" borderId="5" xfId="5" applyFont="1" applyBorder="1" applyAlignment="1">
      <alignment horizontal="center" vertical="center" wrapText="1" shrinkToFit="1"/>
    </xf>
    <xf numFmtId="3" fontId="6" fillId="0" borderId="0" xfId="5" applyNumberFormat="1" applyFont="1" applyBorder="1" applyAlignment="1">
      <alignment horizontal="center" vertical="center"/>
    </xf>
    <xf numFmtId="0" fontId="6" fillId="0" borderId="5" xfId="5" applyFont="1" applyBorder="1" applyAlignment="1">
      <alignment horizontal="center" vertical="center" shrinkToFit="1"/>
    </xf>
    <xf numFmtId="176" fontId="6" fillId="0" borderId="9" xfId="5" applyNumberFormat="1" applyFont="1" applyBorder="1" applyAlignment="1">
      <alignment horizontal="center" vertical="center"/>
    </xf>
    <xf numFmtId="176" fontId="6" fillId="0" borderId="0" xfId="5" applyNumberFormat="1" applyFont="1" applyBorder="1" applyAlignment="1">
      <alignment horizontal="center" vertical="center"/>
    </xf>
    <xf numFmtId="176" fontId="6" fillId="0" borderId="10" xfId="5" applyNumberFormat="1" applyFont="1" applyBorder="1" applyAlignment="1">
      <alignment horizontal="center" vertical="center"/>
    </xf>
    <xf numFmtId="0" fontId="13" fillId="0" borderId="5" xfId="5" applyFont="1" applyBorder="1" applyAlignment="1">
      <alignment horizontal="center" vertical="center" shrinkToFit="1"/>
    </xf>
    <xf numFmtId="0" fontId="6" fillId="0" borderId="11" xfId="17" applyFont="1" applyBorder="1" applyAlignment="1">
      <alignment vertical="center" shrinkToFit="1"/>
    </xf>
    <xf numFmtId="0" fontId="6" fillId="0" borderId="11" xfId="17" applyFont="1" applyBorder="1">
      <alignment vertical="center"/>
    </xf>
    <xf numFmtId="0" fontId="13" fillId="0" borderId="11" xfId="5" applyFont="1" applyBorder="1" applyAlignment="1">
      <alignment horizontal="center" vertical="center" wrapText="1" shrinkToFit="1"/>
    </xf>
    <xf numFmtId="0" fontId="6" fillId="0" borderId="11" xfId="5" applyFont="1" applyBorder="1" applyAlignment="1">
      <alignment horizontal="center" vertical="center" wrapText="1"/>
    </xf>
    <xf numFmtId="0" fontId="0" fillId="0" borderId="0" xfId="16" applyFont="1">
      <alignment vertical="center"/>
    </xf>
    <xf numFmtId="3" fontId="6" fillId="0" borderId="0" xfId="5" applyNumberFormat="1" applyFont="1" applyAlignment="1">
      <alignment horizontal="center" vertical="center"/>
    </xf>
    <xf numFmtId="0" fontId="6" fillId="0" borderId="0" xfId="5" applyFont="1" applyBorder="1" applyAlignment="1">
      <alignment horizontal="right" vertical="top"/>
    </xf>
    <xf numFmtId="0" fontId="6" fillId="0" borderId="11" xfId="5" applyFont="1" applyBorder="1" applyAlignment="1">
      <alignment vertical="center"/>
    </xf>
    <xf numFmtId="0" fontId="2" fillId="0" borderId="0" xfId="5" applyFont="1" applyBorder="1"/>
    <xf numFmtId="0" fontId="2" fillId="0" borderId="0" xfId="5" applyFont="1" applyBorder="1" applyAlignment="1">
      <alignment vertical="center"/>
    </xf>
    <xf numFmtId="0" fontId="6" fillId="0" borderId="16" xfId="4" applyFont="1" applyBorder="1" applyAlignment="1">
      <alignment horizontal="center" vertical="center"/>
    </xf>
    <xf numFmtId="0" fontId="6" fillId="0" borderId="17" xfId="4" applyFont="1" applyBorder="1" applyAlignment="1">
      <alignment horizontal="center" vertical="center"/>
    </xf>
    <xf numFmtId="0" fontId="6" fillId="0" borderId="18" xfId="4" applyFont="1" applyBorder="1" applyAlignment="1">
      <alignment horizontal="center" vertical="center"/>
    </xf>
    <xf numFmtId="0" fontId="6" fillId="0" borderId="19" xfId="4" applyFont="1" applyBorder="1" applyAlignment="1">
      <alignment horizontal="center" vertical="center"/>
    </xf>
    <xf numFmtId="0" fontId="2" fillId="0" borderId="0" xfId="5" applyFont="1" applyBorder="1" applyAlignment="1">
      <alignment horizontal="left" vertical="center"/>
    </xf>
    <xf numFmtId="0" fontId="6" fillId="0" borderId="20" xfId="4" applyFont="1" applyBorder="1" applyAlignment="1">
      <alignment horizontal="center" vertical="center"/>
    </xf>
    <xf numFmtId="0" fontId="6" fillId="0" borderId="21" xfId="4" applyFont="1" applyBorder="1" applyAlignment="1">
      <alignment horizontal="center" vertical="center"/>
    </xf>
    <xf numFmtId="0" fontId="6" fillId="0" borderId="22" xfId="4" applyFont="1" applyBorder="1" applyAlignment="1">
      <alignment horizontal="center" vertical="center"/>
    </xf>
    <xf numFmtId="0" fontId="6" fillId="0" borderId="23" xfId="4" applyFont="1" applyBorder="1" applyAlignment="1">
      <alignment horizontal="center" vertical="center"/>
    </xf>
    <xf numFmtId="38" fontId="6" fillId="0" borderId="6" xfId="2" applyFont="1" applyBorder="1" applyAlignment="1">
      <alignment horizontal="right" vertical="center" wrapText="1"/>
    </xf>
    <xf numFmtId="38" fontId="6" fillId="0" borderId="7" xfId="2" applyFont="1" applyBorder="1" applyAlignment="1">
      <alignment horizontal="right" vertical="center" wrapText="1"/>
    </xf>
    <xf numFmtId="38" fontId="6" fillId="0" borderId="8" xfId="2" applyFont="1" applyBorder="1" applyAlignment="1">
      <alignment horizontal="right" vertical="center" wrapText="1"/>
    </xf>
    <xf numFmtId="0" fontId="14" fillId="0" borderId="5" xfId="13" applyFont="1" applyBorder="1" applyAlignment="1">
      <alignment horizontal="center" vertical="center"/>
    </xf>
    <xf numFmtId="38" fontId="0" fillId="0" borderId="6" xfId="2" applyFont="1" applyBorder="1" applyAlignment="1">
      <alignment horizontal="right" vertical="center"/>
    </xf>
    <xf numFmtId="38" fontId="0" fillId="0" borderId="7" xfId="2" applyFont="1" applyBorder="1" applyAlignment="1">
      <alignment horizontal="right" vertical="center"/>
    </xf>
    <xf numFmtId="38" fontId="0" fillId="0" borderId="7" xfId="2" applyFont="1" applyBorder="1" applyAlignment="1">
      <alignment horizontal="right" vertical="center" wrapText="1"/>
    </xf>
    <xf numFmtId="38" fontId="0" fillId="0" borderId="8" xfId="2" applyFont="1" applyBorder="1" applyAlignment="1">
      <alignment horizontal="right" vertical="center" wrapText="1"/>
    </xf>
    <xf numFmtId="0" fontId="6" fillId="0" borderId="15" xfId="3" applyFont="1" applyBorder="1" applyAlignment="1">
      <alignment horizontal="center" vertical="center"/>
    </xf>
    <xf numFmtId="38" fontId="6" fillId="0" borderId="9" xfId="2" applyFont="1" applyBorder="1" applyAlignment="1">
      <alignment horizontal="right" vertical="center" wrapText="1"/>
    </xf>
    <xf numFmtId="38" fontId="6" fillId="0" borderId="0" xfId="2" applyFont="1" applyBorder="1" applyAlignment="1">
      <alignment horizontal="right" vertical="center" wrapText="1"/>
    </xf>
    <xf numFmtId="38" fontId="6" fillId="0" borderId="10" xfId="2" applyFont="1" applyBorder="1" applyAlignment="1">
      <alignment horizontal="right" vertical="center" wrapText="1"/>
    </xf>
    <xf numFmtId="0" fontId="6" fillId="0" borderId="12" xfId="3" applyFont="1" applyBorder="1" applyAlignment="1">
      <alignment horizontal="center" vertical="center" wrapText="1"/>
    </xf>
    <xf numFmtId="0" fontId="6" fillId="0" borderId="14" xfId="3" applyFont="1" applyBorder="1" applyAlignment="1">
      <alignment horizontal="center" vertical="center" wrapText="1"/>
    </xf>
    <xf numFmtId="0" fontId="6" fillId="0" borderId="13" xfId="3" applyFont="1" applyBorder="1" applyAlignment="1">
      <alignment horizontal="center" vertical="center" wrapText="1"/>
    </xf>
    <xf numFmtId="38" fontId="6" fillId="0" borderId="9" xfId="2" applyFont="1" applyBorder="1" applyAlignment="1">
      <alignment horizontal="right" vertical="center"/>
    </xf>
    <xf numFmtId="38" fontId="6" fillId="0" borderId="0" xfId="2" applyFont="1" applyBorder="1" applyAlignment="1">
      <alignment horizontal="right" vertical="center"/>
    </xf>
    <xf numFmtId="38" fontId="6" fillId="0" borderId="10" xfId="2" applyFont="1" applyBorder="1" applyAlignment="1">
      <alignment horizontal="right" vertical="center"/>
    </xf>
    <xf numFmtId="0" fontId="6" fillId="0" borderId="5" xfId="13" applyFont="1" applyBorder="1" applyAlignment="1">
      <alignment horizontal="center" vertical="center" wrapText="1" shrinkToFit="1"/>
    </xf>
    <xf numFmtId="0" fontId="14" fillId="0" borderId="5" xfId="13" applyFont="1" applyBorder="1" applyAlignment="1">
      <alignment horizontal="center" vertical="center" shrinkToFit="1"/>
    </xf>
    <xf numFmtId="0" fontId="6" fillId="0" borderId="9" xfId="4" applyFont="1" applyBorder="1" applyAlignment="1">
      <alignment horizontal="right" vertical="top"/>
    </xf>
    <xf numFmtId="0" fontId="14" fillId="0" borderId="15" xfId="3" applyFont="1" applyBorder="1" applyAlignment="1">
      <alignment horizontal="center" vertical="center"/>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6" fillId="0" borderId="8" xfId="3" applyFont="1" applyBorder="1" applyAlignment="1">
      <alignment horizontal="center" vertical="center" wrapText="1"/>
    </xf>
    <xf numFmtId="0" fontId="14" fillId="0" borderId="5" xfId="3" applyFont="1" applyBorder="1" applyAlignment="1">
      <alignment horizontal="center" vertical="center" wrapText="1"/>
    </xf>
    <xf numFmtId="0" fontId="6" fillId="0" borderId="0" xfId="13" applyFont="1" applyBorder="1" applyAlignment="1">
      <alignment horizontal="center" vertical="center" wrapText="1"/>
    </xf>
    <xf numFmtId="38" fontId="6" fillId="0" borderId="0" xfId="2" applyFont="1" applyBorder="1" applyAlignment="1">
      <alignment horizontal="center" vertical="center" wrapText="1"/>
    </xf>
    <xf numFmtId="38" fontId="6" fillId="0" borderId="0" xfId="2" applyFont="1" applyBorder="1" applyAlignment="1">
      <alignment horizontal="center" vertical="center"/>
    </xf>
    <xf numFmtId="0" fontId="6" fillId="0" borderId="0" xfId="13" applyFont="1" applyAlignment="1"/>
    <xf numFmtId="0" fontId="11" fillId="0" borderId="0" xfId="28" applyFont="1" applyAlignment="1">
      <alignment horizontal="right" vertical="center"/>
    </xf>
    <xf numFmtId="0" fontId="6" fillId="0" borderId="0" xfId="13" applyFont="1" applyAlignment="1">
      <alignment horizontal="center"/>
    </xf>
    <xf numFmtId="0" fontId="6" fillId="0" borderId="10" xfId="3" applyFont="1" applyBorder="1" applyAlignment="1">
      <alignment horizontal="right"/>
    </xf>
    <xf numFmtId="0" fontId="6" fillId="0" borderId="15" xfId="3" applyFont="1" applyBorder="1" applyAlignment="1">
      <alignment horizontal="center" vertical="center" wrapText="1"/>
    </xf>
    <xf numFmtId="0" fontId="6" fillId="0" borderId="15" xfId="13" applyFont="1" applyBorder="1" applyAlignment="1"/>
    <xf numFmtId="0" fontId="5" fillId="0" borderId="0" xfId="0" applyFont="1" applyBorder="1" applyAlignment="1">
      <alignment vertical="center"/>
    </xf>
    <xf numFmtId="0" fontId="11" fillId="0" borderId="1" xfId="21" applyFont="1" applyBorder="1" applyAlignment="1">
      <alignment horizontal="center" vertical="center"/>
    </xf>
    <xf numFmtId="0" fontId="6" fillId="0" borderId="9" xfId="19" applyFont="1" applyFill="1" applyBorder="1" applyAlignment="1">
      <alignment vertical="center"/>
    </xf>
    <xf numFmtId="0" fontId="11" fillId="0" borderId="5" xfId="21" applyFont="1" applyBorder="1" applyAlignment="1">
      <alignment horizontal="center" vertical="center" wrapText="1"/>
    </xf>
    <xf numFmtId="0" fontId="11" fillId="0" borderId="12" xfId="19" applyFont="1" applyBorder="1" applyAlignment="1">
      <alignment horizontal="center" vertical="center" wrapText="1"/>
    </xf>
    <xf numFmtId="0" fontId="11" fillId="0" borderId="13" xfId="28" applyFont="1" applyBorder="1" applyAlignment="1">
      <alignment horizontal="center" vertical="center"/>
    </xf>
    <xf numFmtId="3" fontId="6" fillId="0" borderId="9" xfId="28" applyNumberFormat="1" applyFont="1" applyBorder="1" applyAlignment="1">
      <alignment horizontal="right" vertical="center" shrinkToFit="1"/>
    </xf>
    <xf numFmtId="3" fontId="6" fillId="0" borderId="0" xfId="28" applyNumberFormat="1" applyFont="1" applyBorder="1" applyAlignment="1">
      <alignment horizontal="right" vertical="center" shrinkToFit="1"/>
    </xf>
    <xf numFmtId="3" fontId="6" fillId="0" borderId="10" xfId="28" applyNumberFormat="1" applyFont="1" applyBorder="1" applyAlignment="1">
      <alignment horizontal="right" vertical="center" shrinkToFit="1"/>
    </xf>
    <xf numFmtId="0" fontId="11" fillId="0" borderId="5" xfId="21" applyFont="1" applyBorder="1" applyAlignment="1">
      <alignment horizontal="center" vertical="center"/>
    </xf>
    <xf numFmtId="0" fontId="11" fillId="0" borderId="12" xfId="28" applyFont="1" applyBorder="1" applyAlignment="1">
      <alignment horizontal="center" vertical="center"/>
    </xf>
    <xf numFmtId="177" fontId="6" fillId="0" borderId="9" xfId="3" applyNumberFormat="1" applyFont="1" applyBorder="1" applyAlignment="1">
      <alignment horizontal="center" vertical="center"/>
    </xf>
    <xf numFmtId="177" fontId="6" fillId="0" borderId="0" xfId="3" applyNumberFormat="1" applyFont="1" applyBorder="1" applyAlignment="1">
      <alignment horizontal="center" vertical="center"/>
    </xf>
    <xf numFmtId="177" fontId="6" fillId="0" borderId="10" xfId="3" applyNumberFormat="1" applyFont="1" applyBorder="1" applyAlignment="1">
      <alignment horizontal="center" vertical="center"/>
    </xf>
    <xf numFmtId="0" fontId="11" fillId="0" borderId="5" xfId="19" applyFont="1" applyBorder="1" applyAlignment="1">
      <alignment horizontal="center" wrapText="1"/>
    </xf>
    <xf numFmtId="0" fontId="11" fillId="0" borderId="12" xfId="19" applyFont="1" applyBorder="1" applyAlignment="1">
      <alignment horizontal="center" wrapText="1"/>
    </xf>
    <xf numFmtId="0" fontId="11" fillId="0" borderId="13" xfId="19" applyFont="1" applyBorder="1" applyAlignment="1">
      <alignment horizontal="center" wrapText="1"/>
    </xf>
    <xf numFmtId="0" fontId="11" fillId="0" borderId="5" xfId="19" applyFont="1" applyBorder="1" applyAlignment="1">
      <alignment horizontal="center"/>
    </xf>
    <xf numFmtId="3" fontId="6" fillId="0" borderId="9" xfId="19" applyNumberFormat="1" applyFont="1" applyBorder="1" applyAlignment="1">
      <alignment horizontal="center" vertical="center" shrinkToFit="1"/>
    </xf>
    <xf numFmtId="3" fontId="6" fillId="0" borderId="0" xfId="19" applyNumberFormat="1" applyFont="1" applyBorder="1" applyAlignment="1">
      <alignment horizontal="center" vertical="center" shrinkToFit="1"/>
    </xf>
    <xf numFmtId="3" fontId="6" fillId="0" borderId="10" xfId="19" applyNumberFormat="1" applyFont="1" applyBorder="1" applyAlignment="1">
      <alignment horizontal="center" vertical="center" shrinkToFit="1"/>
    </xf>
    <xf numFmtId="0" fontId="15" fillId="0" borderId="0" xfId="0" applyFont="1" applyAlignment="1">
      <alignment vertical="center"/>
    </xf>
    <xf numFmtId="178" fontId="6" fillId="0" borderId="6" xfId="3" applyNumberFormat="1" applyFont="1" applyBorder="1" applyAlignment="1">
      <alignment horizontal="right" vertical="center"/>
    </xf>
    <xf numFmtId="178" fontId="6" fillId="0" borderId="7" xfId="3" applyNumberFormat="1" applyFont="1" applyBorder="1" applyAlignment="1">
      <alignment horizontal="right" vertical="center"/>
    </xf>
    <xf numFmtId="178" fontId="6" fillId="0" borderId="8" xfId="3" applyNumberFormat="1" applyFont="1" applyBorder="1" applyAlignment="1">
      <alignment horizontal="right" vertical="center"/>
    </xf>
    <xf numFmtId="178" fontId="6" fillId="0" borderId="9" xfId="3" applyNumberFormat="1" applyFont="1" applyBorder="1" applyAlignment="1">
      <alignment horizontal="right" vertical="center"/>
    </xf>
    <xf numFmtId="178" fontId="6" fillId="0" borderId="0" xfId="3" applyNumberFormat="1" applyFont="1" applyBorder="1" applyAlignment="1">
      <alignment horizontal="right" vertical="center"/>
    </xf>
    <xf numFmtId="178" fontId="6" fillId="0" borderId="10" xfId="3" applyNumberFormat="1" applyFont="1" applyBorder="1" applyAlignment="1">
      <alignment horizontal="right" vertical="center"/>
    </xf>
    <xf numFmtId="10" fontId="6" fillId="0" borderId="9" xfId="19" applyNumberFormat="1" applyFont="1" applyBorder="1" applyAlignment="1">
      <alignment horizontal="right" vertical="center"/>
    </xf>
    <xf numFmtId="10" fontId="6" fillId="0" borderId="0" xfId="19" applyNumberFormat="1" applyFont="1" applyBorder="1" applyAlignment="1">
      <alignment horizontal="right" vertical="center"/>
    </xf>
    <xf numFmtId="10" fontId="6" fillId="0" borderId="10" xfId="19" applyNumberFormat="1" applyFont="1" applyBorder="1" applyAlignment="1">
      <alignment horizontal="right" vertical="center"/>
    </xf>
    <xf numFmtId="178" fontId="6" fillId="0" borderId="0" xfId="3" applyNumberFormat="1" applyFont="1" applyBorder="1" applyAlignment="1">
      <alignment horizontal="right" vertical="center" indent="1"/>
    </xf>
    <xf numFmtId="0" fontId="2" fillId="0" borderId="0" xfId="13" applyFont="1" applyBorder="1" applyAlignment="1">
      <alignment horizontal="center" vertical="center"/>
    </xf>
    <xf numFmtId="0" fontId="11" fillId="0" borderId="11" xfId="19" applyFont="1" applyBorder="1" applyAlignment="1">
      <alignment horizontal="center"/>
    </xf>
    <xf numFmtId="0" fontId="11" fillId="0" borderId="11" xfId="19" applyFont="1" applyBorder="1" applyAlignment="1">
      <alignment horizontal="center" vertical="center" wrapText="1"/>
    </xf>
    <xf numFmtId="0" fontId="11" fillId="0" borderId="11" xfId="21" applyFont="1" applyBorder="1" applyAlignment="1">
      <alignment horizontal="center" vertical="center"/>
    </xf>
    <xf numFmtId="0" fontId="11" fillId="0" borderId="6" xfId="19" applyFont="1" applyBorder="1" applyAlignment="1">
      <alignment horizontal="center" vertical="center"/>
    </xf>
    <xf numFmtId="0" fontId="11" fillId="0" borderId="8" xfId="19" applyFont="1" applyBorder="1" applyAlignment="1">
      <alignment horizontal="center" vertical="center"/>
    </xf>
    <xf numFmtId="178" fontId="2" fillId="0" borderId="0" xfId="3" applyNumberFormat="1" applyBorder="1" applyAlignment="1">
      <alignment horizontal="right" vertical="center"/>
    </xf>
    <xf numFmtId="0" fontId="6" fillId="0" borderId="1" xfId="8" applyFont="1" applyBorder="1" applyAlignment="1">
      <alignment horizontal="center" vertical="center" shrinkToFit="1"/>
    </xf>
    <xf numFmtId="177" fontId="6" fillId="0" borderId="6" xfId="8" applyNumberFormat="1" applyFont="1" applyBorder="1" applyAlignment="1">
      <alignment horizontal="right" vertical="center" indent="1"/>
    </xf>
    <xf numFmtId="177" fontId="6" fillId="0" borderId="7" xfId="8" applyNumberFormat="1" applyFont="1" applyBorder="1" applyAlignment="1">
      <alignment horizontal="right" vertical="center" indent="1"/>
    </xf>
    <xf numFmtId="177" fontId="6" fillId="0" borderId="8" xfId="8" applyNumberFormat="1" applyFont="1" applyBorder="1" applyAlignment="1">
      <alignment horizontal="right" vertical="center" indent="1"/>
    </xf>
    <xf numFmtId="177" fontId="6" fillId="0" borderId="9" xfId="8" applyNumberFormat="1" applyFont="1" applyBorder="1" applyAlignment="1">
      <alignment horizontal="right" vertical="center" indent="1"/>
    </xf>
    <xf numFmtId="177" fontId="6" fillId="0" borderId="0" xfId="8" applyNumberFormat="1" applyFont="1" applyBorder="1" applyAlignment="1">
      <alignment horizontal="right" vertical="center" indent="1"/>
    </xf>
    <xf numFmtId="177" fontId="6" fillId="0" borderId="10" xfId="8" applyNumberFormat="1" applyFont="1" applyBorder="1" applyAlignment="1">
      <alignment horizontal="right" vertical="center" indent="1"/>
    </xf>
    <xf numFmtId="0" fontId="11" fillId="0" borderId="15" xfId="20" applyFont="1" applyBorder="1" applyAlignment="1">
      <alignment horizontal="center" vertical="center" wrapText="1"/>
    </xf>
    <xf numFmtId="0" fontId="11" fillId="0" borderId="1" xfId="20" applyFont="1" applyBorder="1" applyAlignment="1">
      <alignment horizontal="center" vertical="center" wrapText="1"/>
    </xf>
    <xf numFmtId="179" fontId="6" fillId="0" borderId="9" xfId="8" applyNumberFormat="1" applyFont="1" applyBorder="1" applyAlignment="1">
      <alignment horizontal="right" vertical="center" indent="1"/>
    </xf>
    <xf numFmtId="179" fontId="6" fillId="0" borderId="0" xfId="8" applyNumberFormat="1" applyFont="1" applyBorder="1" applyAlignment="1">
      <alignment horizontal="right" vertical="center" indent="1"/>
    </xf>
    <xf numFmtId="179" fontId="6" fillId="0" borderId="10" xfId="8" applyNumberFormat="1" applyFont="1" applyBorder="1" applyAlignment="1">
      <alignment horizontal="right" vertical="center" indent="1"/>
    </xf>
    <xf numFmtId="0" fontId="6" fillId="0" borderId="8" xfId="8" applyFont="1" applyBorder="1" applyAlignment="1">
      <alignment horizontal="center" vertical="center"/>
    </xf>
    <xf numFmtId="0" fontId="6" fillId="0" borderId="0" xfId="6" applyFont="1" applyBorder="1" applyAlignment="1">
      <alignment vertical="center" wrapText="1"/>
    </xf>
    <xf numFmtId="0" fontId="6" fillId="0" borderId="0" xfId="9" applyFont="1" applyBorder="1" applyAlignment="1">
      <alignment horizontal="left" vertical="center" wrapText="1"/>
    </xf>
    <xf numFmtId="0" fontId="16" fillId="0" borderId="0" xfId="9" applyFont="1" applyAlignment="1">
      <alignment vertical="center" wrapText="1"/>
    </xf>
    <xf numFmtId="0" fontId="7" fillId="0" borderId="6" xfId="12" applyFont="1" applyBorder="1" applyAlignment="1">
      <alignment horizontal="center" vertical="center"/>
    </xf>
    <xf numFmtId="0" fontId="16" fillId="0" borderId="0" xfId="9" applyFont="1" applyAlignment="1">
      <alignment vertical="center"/>
    </xf>
    <xf numFmtId="0" fontId="7" fillId="0" borderId="15" xfId="12" applyFont="1" applyBorder="1" applyAlignment="1">
      <alignment horizontal="center" vertical="center"/>
    </xf>
    <xf numFmtId="0" fontId="7" fillId="0" borderId="1" xfId="12" applyFont="1" applyBorder="1" applyAlignment="1">
      <alignment horizontal="center" vertical="center"/>
    </xf>
    <xf numFmtId="176" fontId="1" fillId="0" borderId="0" xfId="25" applyNumberFormat="1">
      <alignment vertical="center"/>
    </xf>
    <xf numFmtId="0" fontId="2" fillId="0" borderId="0" xfId="12" applyBorder="1" applyAlignment="1">
      <alignment horizontal="center"/>
    </xf>
    <xf numFmtId="0" fontId="13" fillId="0" borderId="11" xfId="9" applyFont="1" applyBorder="1" applyAlignment="1">
      <alignment horizontal="center" vertical="center" wrapText="1"/>
    </xf>
    <xf numFmtId="178" fontId="6" fillId="0" borderId="0" xfId="9" applyNumberFormat="1" applyFont="1" applyBorder="1" applyAlignment="1">
      <alignment horizontal="right" vertical="top"/>
    </xf>
    <xf numFmtId="0" fontId="0" fillId="0" borderId="0" xfId="13" applyFont="1" applyAlignment="1"/>
    <xf numFmtId="0" fontId="13" fillId="0" borderId="0" xfId="14" applyFont="1" applyAlignment="1">
      <alignment horizontal="right" vertical="center"/>
    </xf>
    <xf numFmtId="0" fontId="13" fillId="0" borderId="0" xfId="14" applyFont="1">
      <alignment vertical="center"/>
    </xf>
    <xf numFmtId="0" fontId="13" fillId="0" borderId="0" xfId="4" applyFont="1" applyAlignment="1">
      <alignment vertical="center"/>
    </xf>
    <xf numFmtId="0" fontId="6" fillId="0" borderId="6" xfId="14" applyFont="1" applyBorder="1" applyAlignment="1">
      <alignment horizontal="center" vertical="center"/>
    </xf>
    <xf numFmtId="0" fontId="13" fillId="0" borderId="0" xfId="14" applyFont="1" applyBorder="1">
      <alignment vertical="center"/>
    </xf>
    <xf numFmtId="178" fontId="6" fillId="0" borderId="9" xfId="14" applyNumberFormat="1" applyFont="1" applyBorder="1" applyProtection="1">
      <alignment vertical="center"/>
      <protection locked="0"/>
    </xf>
    <xf numFmtId="178" fontId="6" fillId="0" borderId="0" xfId="14" applyNumberFormat="1" applyFont="1" applyBorder="1" applyProtection="1">
      <alignment vertical="center"/>
      <protection locked="0"/>
    </xf>
    <xf numFmtId="178" fontId="6" fillId="0" borderId="0" xfId="14" applyNumberFormat="1" applyFont="1" applyBorder="1">
      <alignment vertical="center"/>
    </xf>
    <xf numFmtId="178" fontId="6" fillId="0" borderId="10" xfId="14" applyNumberFormat="1" applyFont="1" applyBorder="1" applyAlignment="1">
      <alignment horizontal="center" vertical="center"/>
    </xf>
    <xf numFmtId="178" fontId="6" fillId="0" borderId="9" xfId="0" applyNumberFormat="1" applyFont="1" applyBorder="1"/>
    <xf numFmtId="0" fontId="17" fillId="0" borderId="0" xfId="16" applyFont="1">
      <alignment vertical="center"/>
    </xf>
    <xf numFmtId="176" fontId="6" fillId="0" borderId="9" xfId="14" applyNumberFormat="1" applyFont="1" applyBorder="1">
      <alignment vertical="center"/>
    </xf>
    <xf numFmtId="176" fontId="6" fillId="0" borderId="0" xfId="14" applyNumberFormat="1" applyFont="1" applyBorder="1">
      <alignment vertical="center"/>
    </xf>
    <xf numFmtId="176" fontId="6" fillId="0" borderId="10" xfId="14" applyNumberFormat="1" applyFont="1" applyBorder="1">
      <alignment vertical="center"/>
    </xf>
  </cellXfs>
  <cellStyles count="29">
    <cellStyle name="桁区切り_H28統計ちちぶ　保健センター" xfId="1"/>
    <cellStyle name="桁区切り_R1統計ちちぶ　保健センター" xfId="2"/>
    <cellStyle name="標準" xfId="0" builtinId="0"/>
    <cellStyle name="標準 2" xfId="3"/>
    <cellStyle name="標準 2_02 R1統計ちちぶ【秩父保健所】" xfId="4"/>
    <cellStyle name="標準 2_H28統計ちちぶ　保健センター" xfId="5"/>
    <cellStyle name="標準 2_H28統計ちちぶ　保健センター_1" xfId="6"/>
    <cellStyle name="標準 2_H28統計ちちぶ　保険年金課" xfId="7"/>
    <cellStyle name="標準 2_H28統計ちちぶ　生活衛生課" xfId="8"/>
    <cellStyle name="標準 2_H28統計ちちぶ　生活衛生課_1" xfId="9"/>
    <cellStyle name="標準 2_H28統計ちちぶ　生活衛生課_2" xfId="10"/>
    <cellStyle name="標準 2_H28統計ちちぶ　聖地公園管理事務所" xfId="11"/>
    <cellStyle name="標準 2_H28統計ちちぶ【広域組合】" xfId="12"/>
    <cellStyle name="標準 2_R1統計ちちぶ　保健センター" xfId="13"/>
    <cellStyle name="標準 3" xfId="14"/>
    <cellStyle name="標準 3_H28統計ちちぶ　生活衛生課" xfId="15"/>
    <cellStyle name="標準_02 R1統計ちちぶ【秩父保健所】" xfId="16"/>
    <cellStyle name="標準_H28統計ちちぶ　保健センター" xfId="17"/>
    <cellStyle name="標準_H28統計ちちぶ　保健センター_1" xfId="18"/>
    <cellStyle name="標準_H28統計ちちぶ　保険年金課" xfId="19"/>
    <cellStyle name="標準_H28統計ちちぶ　保険年金課_1" xfId="20"/>
    <cellStyle name="標準_H28統計ちちぶ　市立病院" xfId="21"/>
    <cellStyle name="標準_H28統計ちちぶ　生活衛生課" xfId="22"/>
    <cellStyle name="標準_H28統計ちちぶ　生活衛生課_1" xfId="23"/>
    <cellStyle name="標準_H28統計ちちぶ　生活衛生課_2" xfId="24"/>
    <cellStyle name="標準_H28統計ちちぶ　聖地公園管理事務所" xfId="25"/>
    <cellStyle name="標準_H28統計ちちぶ【広域組合】" xfId="26"/>
    <cellStyle name="標準_R1統計ちちぶ　保健センター" xfId="27"/>
    <cellStyle name="標準_R1統計ちちぶ　市立病院" xfId="28"/>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theme" Target="theme/theme1.xml" /><Relationship Id="rId10" Type="http://schemas.openxmlformats.org/officeDocument/2006/relationships/sharedStrings" Target="sharedStrings.xml" /><Relationship Id="rId11"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Relationships xmlns="http://schemas.openxmlformats.org/package/2006/relationships"><Relationship Id="rId1" Type="http://schemas.openxmlformats.org/officeDocument/2006/relationships/printerSettings" Target="../printerSettings/printerSettings8.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W21"/>
  <sheetViews>
    <sheetView tabSelected="1" workbookViewId="0">
      <selection sqref="A1:J1"/>
    </sheetView>
  </sheetViews>
  <sheetFormatPr defaultRowHeight="13.5"/>
  <cols>
    <col min="1" max="2" width="9" style="1" customWidth="1"/>
    <col min="3" max="3" width="6.125" style="1" customWidth="1"/>
    <col min="4" max="4" width="5.25" style="1" customWidth="1"/>
    <col min="5" max="12" width="9.625" style="1" customWidth="1"/>
    <col min="13" max="16384" width="9" style="1" customWidth="1"/>
  </cols>
  <sheetData>
    <row r="1" spans="1:23" s="2" customFormat="1" ht="48.75" customHeight="1">
      <c r="A1" s="3" t="s">
        <v>171</v>
      </c>
      <c r="B1" s="3"/>
      <c r="C1" s="3"/>
      <c r="D1" s="3"/>
      <c r="E1" s="3"/>
      <c r="F1" s="3"/>
      <c r="G1" s="3"/>
      <c r="H1" s="3"/>
      <c r="I1" s="3"/>
      <c r="J1" s="3"/>
    </row>
    <row r="2" spans="1:23" s="2" customFormat="1" ht="39.75" customHeight="1">
      <c r="A2" s="4" t="s">
        <v>164</v>
      </c>
      <c r="B2" s="10"/>
      <c r="C2" s="10"/>
      <c r="D2" s="10"/>
      <c r="E2" s="10"/>
      <c r="J2" s="10"/>
      <c r="K2" s="10"/>
      <c r="L2" s="27" t="s">
        <v>80</v>
      </c>
      <c r="P2" s="29"/>
      <c r="W2" s="30"/>
    </row>
    <row r="3" spans="1:23" ht="18" customHeight="1">
      <c r="A3" s="5" t="s">
        <v>58</v>
      </c>
      <c r="B3" s="11" t="s">
        <v>104</v>
      </c>
      <c r="C3" s="11"/>
      <c r="D3" s="11"/>
      <c r="E3" s="11"/>
      <c r="F3" s="11"/>
      <c r="G3" s="22" t="s">
        <v>107</v>
      </c>
      <c r="H3" s="22"/>
      <c r="I3" s="22"/>
      <c r="J3" s="26" t="s">
        <v>115</v>
      </c>
      <c r="K3" s="11" t="s">
        <v>48</v>
      </c>
      <c r="L3" s="23" t="s">
        <v>110</v>
      </c>
    </row>
    <row r="4" spans="1:23" ht="16" customHeight="1">
      <c r="A4" s="5"/>
      <c r="B4" s="11" t="s">
        <v>199</v>
      </c>
      <c r="C4" s="11" t="s">
        <v>111</v>
      </c>
      <c r="D4" s="11"/>
      <c r="E4" s="11"/>
      <c r="F4" s="11"/>
      <c r="G4" s="11" t="s">
        <v>202</v>
      </c>
      <c r="H4" s="11" t="s">
        <v>203</v>
      </c>
      <c r="I4" s="11" t="s">
        <v>22</v>
      </c>
      <c r="J4" s="11"/>
      <c r="K4" s="11"/>
      <c r="L4" s="23"/>
    </row>
    <row r="5" spans="1:23" ht="16" customHeight="1">
      <c r="A5" s="5"/>
      <c r="B5" s="11"/>
      <c r="C5" s="11" t="s">
        <v>10</v>
      </c>
      <c r="D5" s="11"/>
      <c r="E5" s="11" t="s">
        <v>129</v>
      </c>
      <c r="F5" s="11" t="s">
        <v>196</v>
      </c>
      <c r="G5" s="11"/>
      <c r="H5" s="11"/>
      <c r="I5" s="11"/>
      <c r="J5" s="11"/>
      <c r="K5" s="11"/>
      <c r="L5" s="23"/>
      <c r="N5" s="28"/>
    </row>
    <row r="6" spans="1:23" ht="19" customHeight="1">
      <c r="A6" s="5" t="s">
        <v>249</v>
      </c>
      <c r="B6" s="12">
        <v>5</v>
      </c>
      <c r="C6" s="16" t="s">
        <v>200</v>
      </c>
      <c r="D6" s="16">
        <v>358</v>
      </c>
      <c r="E6" s="19">
        <v>0</v>
      </c>
      <c r="F6" s="19">
        <v>0</v>
      </c>
      <c r="G6" s="19">
        <v>1</v>
      </c>
      <c r="H6" s="19">
        <v>58</v>
      </c>
      <c r="I6" s="19">
        <v>15</v>
      </c>
      <c r="J6" s="19">
        <v>32</v>
      </c>
      <c r="K6" s="19">
        <v>2</v>
      </c>
      <c r="L6" s="19">
        <v>70</v>
      </c>
    </row>
    <row r="7" spans="1:23" ht="19" customHeight="1">
      <c r="A7" s="6"/>
      <c r="B7" s="13"/>
      <c r="C7" s="17" t="s">
        <v>201</v>
      </c>
      <c r="D7" s="17">
        <v>87</v>
      </c>
      <c r="E7" s="20"/>
      <c r="F7" s="20"/>
      <c r="G7" s="20"/>
      <c r="H7" s="20"/>
      <c r="I7" s="20"/>
      <c r="J7" s="20"/>
      <c r="K7" s="20"/>
      <c r="L7" s="20"/>
    </row>
    <row r="8" spans="1:23" ht="19" customHeight="1">
      <c r="A8" s="7" t="s">
        <v>250</v>
      </c>
      <c r="B8" s="13">
        <v>4</v>
      </c>
      <c r="C8" s="17" t="s">
        <v>200</v>
      </c>
      <c r="D8" s="17">
        <v>317</v>
      </c>
      <c r="E8" s="20">
        <v>0</v>
      </c>
      <c r="F8" s="20">
        <v>0</v>
      </c>
      <c r="G8" s="20">
        <v>2</v>
      </c>
      <c r="H8" s="20">
        <v>59</v>
      </c>
      <c r="I8" s="20">
        <v>34</v>
      </c>
      <c r="J8" s="20">
        <v>32</v>
      </c>
      <c r="K8" s="20">
        <v>2</v>
      </c>
      <c r="L8" s="20">
        <v>69</v>
      </c>
    </row>
    <row r="9" spans="1:23" ht="19" customHeight="1">
      <c r="A9" s="7"/>
      <c r="B9" s="13"/>
      <c r="C9" s="17" t="s">
        <v>201</v>
      </c>
      <c r="D9" s="17">
        <v>75</v>
      </c>
      <c r="E9" s="20"/>
      <c r="F9" s="20"/>
      <c r="G9" s="20"/>
      <c r="H9" s="20"/>
      <c r="I9" s="20"/>
      <c r="J9" s="20"/>
      <c r="K9" s="20"/>
      <c r="L9" s="20"/>
    </row>
    <row r="10" spans="1:23" ht="19" customHeight="1">
      <c r="A10" s="8" t="s">
        <v>251</v>
      </c>
      <c r="B10" s="13">
        <v>4</v>
      </c>
      <c r="C10" s="17" t="s">
        <v>200</v>
      </c>
      <c r="D10" s="17">
        <v>317</v>
      </c>
      <c r="E10" s="20">
        <v>0</v>
      </c>
      <c r="F10" s="20">
        <v>0</v>
      </c>
      <c r="G10" s="20">
        <v>2</v>
      </c>
      <c r="H10" s="20">
        <v>58</v>
      </c>
      <c r="I10" s="20">
        <v>34</v>
      </c>
      <c r="J10" s="20">
        <v>32</v>
      </c>
      <c r="K10" s="20">
        <v>2</v>
      </c>
      <c r="L10" s="20">
        <v>69</v>
      </c>
    </row>
    <row r="11" spans="1:23" ht="19" customHeight="1">
      <c r="A11" s="5"/>
      <c r="B11" s="14"/>
      <c r="C11" s="18" t="s">
        <v>201</v>
      </c>
      <c r="D11" s="18">
        <v>75</v>
      </c>
      <c r="E11" s="21"/>
      <c r="F11" s="21"/>
      <c r="G11" s="21"/>
      <c r="H11" s="21"/>
      <c r="I11" s="21"/>
      <c r="J11" s="21"/>
      <c r="K11" s="21"/>
      <c r="L11" s="21"/>
    </row>
    <row r="12" spans="1:23" ht="30" customHeight="1">
      <c r="A12" s="9" t="s">
        <v>126</v>
      </c>
      <c r="B12" s="15"/>
      <c r="C12" s="15"/>
      <c r="D12" s="15"/>
      <c r="E12" s="15"/>
      <c r="F12" s="15"/>
      <c r="G12" s="15"/>
      <c r="H12" s="15"/>
      <c r="I12" s="15"/>
      <c r="J12" s="15"/>
      <c r="K12" s="15"/>
      <c r="L12" s="24" t="s">
        <v>161</v>
      </c>
    </row>
    <row r="13" spans="1:23" ht="20.25" customHeight="1"/>
    <row r="14" spans="1:23" s="2" customFormat="1" ht="39.75" customHeight="1">
      <c r="A14" s="4" t="s">
        <v>118</v>
      </c>
      <c r="B14" s="10"/>
      <c r="C14" s="10"/>
      <c r="D14" s="10"/>
      <c r="E14" s="10"/>
      <c r="J14" s="10"/>
      <c r="K14" s="10"/>
      <c r="L14" s="10"/>
      <c r="P14" s="29"/>
      <c r="W14" s="30"/>
    </row>
    <row r="15" spans="1:23" ht="21" customHeight="1">
      <c r="A15" s="5" t="s">
        <v>99</v>
      </c>
      <c r="B15" s="11" t="s">
        <v>101</v>
      </c>
      <c r="C15" s="11" t="s">
        <v>89</v>
      </c>
      <c r="D15" s="11"/>
      <c r="E15" s="11" t="s">
        <v>95</v>
      </c>
      <c r="F15" s="11" t="s">
        <v>52</v>
      </c>
      <c r="G15" s="11" t="s">
        <v>102</v>
      </c>
      <c r="H15" s="23" t="s">
        <v>12</v>
      </c>
    </row>
    <row r="16" spans="1:23" ht="21" customHeight="1">
      <c r="A16" s="6" t="s">
        <v>154</v>
      </c>
      <c r="B16" s="12">
        <v>105</v>
      </c>
      <c r="C16" s="19">
        <v>54</v>
      </c>
      <c r="D16" s="19"/>
      <c r="E16" s="19">
        <v>100</v>
      </c>
      <c r="F16" s="19">
        <v>414</v>
      </c>
      <c r="G16" s="19">
        <v>219</v>
      </c>
      <c r="H16" s="19">
        <v>9</v>
      </c>
    </row>
    <row r="17" spans="1:9" ht="21" customHeight="1">
      <c r="A17" s="7" t="s">
        <v>209</v>
      </c>
      <c r="B17" s="13">
        <v>104</v>
      </c>
      <c r="C17" s="20">
        <v>56</v>
      </c>
      <c r="D17" s="20"/>
      <c r="E17" s="20">
        <v>103</v>
      </c>
      <c r="F17" s="20">
        <v>408</v>
      </c>
      <c r="G17" s="20">
        <v>180</v>
      </c>
      <c r="H17" s="20">
        <v>9</v>
      </c>
    </row>
    <row r="18" spans="1:9" ht="21" customHeight="1">
      <c r="A18" s="8" t="s">
        <v>252</v>
      </c>
      <c r="B18" s="14" t="s">
        <v>15</v>
      </c>
      <c r="C18" s="21" t="s">
        <v>15</v>
      </c>
      <c r="D18" s="21"/>
      <c r="E18" s="21" t="s">
        <v>15</v>
      </c>
      <c r="F18" s="21">
        <v>432</v>
      </c>
      <c r="G18" s="21">
        <v>165</v>
      </c>
      <c r="H18" s="21">
        <v>7</v>
      </c>
      <c r="I18" s="25"/>
    </row>
    <row r="19" spans="1:9" ht="21" customHeight="1">
      <c r="A19" s="9" t="s">
        <v>147</v>
      </c>
      <c r="B19" s="9"/>
      <c r="C19" s="9"/>
      <c r="D19" s="9"/>
      <c r="E19" s="9"/>
      <c r="F19" s="17"/>
      <c r="G19" s="17"/>
      <c r="H19" s="24" t="s">
        <v>161</v>
      </c>
    </row>
    <row r="20" spans="1:9">
      <c r="A20" s="1" t="s">
        <v>268</v>
      </c>
    </row>
    <row r="21" spans="1:9">
      <c r="A21" s="1" t="s">
        <v>269</v>
      </c>
    </row>
  </sheetData>
  <mergeCells count="49">
    <mergeCell ref="A1:J1"/>
    <mergeCell ref="A2:E2"/>
    <mergeCell ref="B3:F3"/>
    <mergeCell ref="G3:I3"/>
    <mergeCell ref="C4:F4"/>
    <mergeCell ref="C5:D5"/>
    <mergeCell ref="A14:E14"/>
    <mergeCell ref="C15:D15"/>
    <mergeCell ref="C16:D16"/>
    <mergeCell ref="C17:D17"/>
    <mergeCell ref="C18:D18"/>
    <mergeCell ref="A3:A5"/>
    <mergeCell ref="J3:J5"/>
    <mergeCell ref="K3:K5"/>
    <mergeCell ref="L3:L5"/>
    <mergeCell ref="B4:B5"/>
    <mergeCell ref="G4:G5"/>
    <mergeCell ref="H4:H5"/>
    <mergeCell ref="I4:I5"/>
    <mergeCell ref="A6:A7"/>
    <mergeCell ref="B6:B7"/>
    <mergeCell ref="E6:E7"/>
    <mergeCell ref="F6:F7"/>
    <mergeCell ref="G6:G7"/>
    <mergeCell ref="H6:H7"/>
    <mergeCell ref="I6:I7"/>
    <mergeCell ref="J6:J7"/>
    <mergeCell ref="K6:K7"/>
    <mergeCell ref="L6:L7"/>
    <mergeCell ref="A8:A9"/>
    <mergeCell ref="B8:B9"/>
    <mergeCell ref="E8:E9"/>
    <mergeCell ref="F8:F9"/>
    <mergeCell ref="G8:G9"/>
    <mergeCell ref="H8:H9"/>
    <mergeCell ref="I8:I9"/>
    <mergeCell ref="J8:J9"/>
    <mergeCell ref="K8:K9"/>
    <mergeCell ref="L8:L9"/>
    <mergeCell ref="A10:A11"/>
    <mergeCell ref="B10:B11"/>
    <mergeCell ref="E10:E11"/>
    <mergeCell ref="F10:F11"/>
    <mergeCell ref="G10:G11"/>
    <mergeCell ref="H10:H11"/>
    <mergeCell ref="I10:I11"/>
    <mergeCell ref="J10:J11"/>
    <mergeCell ref="K10:K11"/>
    <mergeCell ref="L10:L11"/>
  </mergeCells>
  <phoneticPr fontId="3"/>
  <pageMargins left="0.7" right="0.7" top="0.75" bottom="0.75" header="0.3" footer="0.3"/>
  <pageSetup paperSize="9" scale="89" fitToWidth="1" fitToHeight="1" orientation="landscape"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Q34"/>
  <sheetViews>
    <sheetView view="pageBreakPreview" zoomScale="85" zoomScaleNormal="85" zoomScaleSheetLayoutView="85" workbookViewId="0">
      <selection sqref="A1:J1"/>
    </sheetView>
  </sheetViews>
  <sheetFormatPr defaultRowHeight="13.5"/>
  <cols>
    <col min="1" max="1" width="6.625" style="31" customWidth="1"/>
    <col min="2" max="17" width="7.625" style="31" customWidth="1"/>
    <col min="18" max="16384" width="9" style="31" customWidth="1"/>
  </cols>
  <sheetData>
    <row r="1" spans="1:17" ht="37.5" customHeight="1">
      <c r="A1" s="4" t="s">
        <v>223</v>
      </c>
      <c r="B1" s="45"/>
      <c r="C1" s="45"/>
      <c r="D1" s="45"/>
    </row>
    <row r="2" spans="1:17" ht="22.5" customHeight="1">
      <c r="A2" s="32" t="s">
        <v>112</v>
      </c>
      <c r="B2" s="43"/>
      <c r="C2" s="43"/>
      <c r="D2" s="43"/>
      <c r="E2" s="43"/>
      <c r="F2" s="43"/>
      <c r="G2" s="43"/>
      <c r="H2" s="43"/>
      <c r="I2" s="43"/>
      <c r="J2" s="43"/>
      <c r="K2" s="43"/>
      <c r="L2" s="43"/>
      <c r="M2" s="43"/>
      <c r="N2" s="43"/>
      <c r="O2" s="99" t="s">
        <v>205</v>
      </c>
      <c r="P2" s="99"/>
      <c r="Q2" s="99"/>
    </row>
    <row r="3" spans="1:17" ht="18.75" customHeight="1">
      <c r="A3" s="33" t="s">
        <v>56</v>
      </c>
      <c r="B3" s="46" t="s">
        <v>72</v>
      </c>
      <c r="C3" s="61" t="s">
        <v>67</v>
      </c>
      <c r="D3" s="69"/>
      <c r="E3" s="69"/>
      <c r="F3" s="69"/>
      <c r="G3" s="69"/>
      <c r="H3" s="69"/>
      <c r="I3" s="69"/>
      <c r="J3" s="69"/>
      <c r="K3" s="69"/>
      <c r="L3" s="69"/>
      <c r="M3" s="69"/>
      <c r="N3" s="69"/>
      <c r="O3" s="69"/>
      <c r="P3" s="102"/>
      <c r="Q3" s="103" t="s">
        <v>136</v>
      </c>
    </row>
    <row r="4" spans="1:17" ht="15" customHeight="1">
      <c r="A4" s="34"/>
      <c r="B4" s="46"/>
      <c r="C4" s="62" t="s">
        <v>187</v>
      </c>
      <c r="D4" s="62" t="s">
        <v>188</v>
      </c>
      <c r="E4" s="46" t="s">
        <v>12</v>
      </c>
      <c r="F4" s="81" t="s">
        <v>253</v>
      </c>
      <c r="G4" s="81" t="s">
        <v>189</v>
      </c>
      <c r="H4" s="81" t="s">
        <v>190</v>
      </c>
      <c r="I4" s="46" t="s">
        <v>95</v>
      </c>
      <c r="J4" s="81" t="s">
        <v>100</v>
      </c>
      <c r="K4" s="81" t="s">
        <v>192</v>
      </c>
      <c r="L4" s="81" t="s">
        <v>193</v>
      </c>
      <c r="M4" s="81" t="s">
        <v>231</v>
      </c>
      <c r="N4" s="95" t="s">
        <v>232</v>
      </c>
      <c r="O4" s="100" t="s">
        <v>23</v>
      </c>
      <c r="P4" s="95" t="s">
        <v>233</v>
      </c>
      <c r="Q4" s="104"/>
    </row>
    <row r="5" spans="1:17" ht="15" customHeight="1">
      <c r="A5" s="34"/>
      <c r="B5" s="46"/>
      <c r="C5" s="63"/>
      <c r="D5" s="63"/>
      <c r="E5" s="46"/>
      <c r="F5" s="81"/>
      <c r="G5" s="81"/>
      <c r="H5" s="81"/>
      <c r="I5" s="46"/>
      <c r="J5" s="81"/>
      <c r="K5" s="81"/>
      <c r="L5" s="81"/>
      <c r="M5" s="81"/>
      <c r="N5" s="96"/>
      <c r="O5" s="101"/>
      <c r="P5" s="96"/>
      <c r="Q5" s="104"/>
    </row>
    <row r="6" spans="1:17" ht="21" customHeight="1">
      <c r="A6" s="6" t="s">
        <v>249</v>
      </c>
      <c r="B6" s="47">
        <v>178</v>
      </c>
      <c r="C6" s="16">
        <v>18</v>
      </c>
      <c r="D6" s="16">
        <v>104</v>
      </c>
      <c r="E6" s="16">
        <v>1</v>
      </c>
      <c r="F6" s="16">
        <v>2</v>
      </c>
      <c r="G6" s="16">
        <v>7</v>
      </c>
      <c r="H6" s="16">
        <v>7</v>
      </c>
      <c r="I6" s="16">
        <v>6</v>
      </c>
      <c r="J6" s="16">
        <v>5</v>
      </c>
      <c r="K6" s="16">
        <v>1</v>
      </c>
      <c r="L6" s="16">
        <v>1</v>
      </c>
      <c r="M6" s="16">
        <v>1</v>
      </c>
      <c r="N6" s="16">
        <v>2</v>
      </c>
      <c r="O6" s="16">
        <v>3</v>
      </c>
      <c r="P6" s="16">
        <v>3</v>
      </c>
      <c r="Q6" s="16">
        <v>17</v>
      </c>
    </row>
    <row r="7" spans="1:17" ht="21" customHeight="1">
      <c r="A7" s="7" t="s">
        <v>250</v>
      </c>
      <c r="B7" s="48">
        <v>182</v>
      </c>
      <c r="C7" s="17">
        <v>18</v>
      </c>
      <c r="D7" s="17">
        <v>105</v>
      </c>
      <c r="E7" s="17">
        <v>1</v>
      </c>
      <c r="F7" s="17">
        <v>3</v>
      </c>
      <c r="G7" s="17">
        <v>6</v>
      </c>
      <c r="H7" s="17">
        <v>8</v>
      </c>
      <c r="I7" s="17">
        <v>7</v>
      </c>
      <c r="J7" s="17">
        <v>6</v>
      </c>
      <c r="K7" s="17">
        <v>2</v>
      </c>
      <c r="L7" s="17">
        <v>1</v>
      </c>
      <c r="M7" s="17">
        <v>0</v>
      </c>
      <c r="N7" s="97">
        <v>2</v>
      </c>
      <c r="O7" s="17">
        <v>3</v>
      </c>
      <c r="P7" s="17">
        <v>3</v>
      </c>
      <c r="Q7" s="17">
        <v>17</v>
      </c>
    </row>
    <row r="8" spans="1:17" ht="21" customHeight="1">
      <c r="A8" s="8" t="s">
        <v>251</v>
      </c>
      <c r="B8" s="49">
        <v>183</v>
      </c>
      <c r="C8" s="18">
        <v>18</v>
      </c>
      <c r="D8" s="18">
        <v>106</v>
      </c>
      <c r="E8" s="18">
        <v>1</v>
      </c>
      <c r="F8" s="18">
        <v>4</v>
      </c>
      <c r="G8" s="18">
        <v>6</v>
      </c>
      <c r="H8" s="18">
        <v>8</v>
      </c>
      <c r="I8" s="18">
        <v>6</v>
      </c>
      <c r="J8" s="18">
        <v>6</v>
      </c>
      <c r="K8" s="18">
        <v>2</v>
      </c>
      <c r="L8" s="18">
        <v>1</v>
      </c>
      <c r="M8" s="18">
        <v>0</v>
      </c>
      <c r="N8" s="18">
        <v>3</v>
      </c>
      <c r="O8" s="18">
        <v>3</v>
      </c>
      <c r="P8" s="18">
        <v>3</v>
      </c>
      <c r="Q8" s="18">
        <v>16</v>
      </c>
    </row>
    <row r="9" spans="1:17" ht="30" customHeight="1">
      <c r="A9" s="35"/>
      <c r="B9" s="35"/>
      <c r="C9" s="35"/>
      <c r="D9" s="35"/>
      <c r="E9" s="35"/>
      <c r="F9" s="35"/>
      <c r="G9" s="35"/>
      <c r="H9" s="35"/>
      <c r="I9" s="35"/>
      <c r="J9" s="35"/>
      <c r="K9" s="35"/>
      <c r="L9" s="35"/>
      <c r="M9" s="35"/>
      <c r="N9" s="87" t="s">
        <v>116</v>
      </c>
      <c r="O9" s="87"/>
      <c r="P9" s="87"/>
      <c r="Q9" s="87"/>
    </row>
    <row r="10" spans="1:17" ht="22.5" customHeight="1">
      <c r="A10" s="36" t="s">
        <v>122</v>
      </c>
      <c r="B10" s="50"/>
      <c r="C10" s="50"/>
      <c r="D10" s="43"/>
      <c r="E10" s="35"/>
      <c r="F10" s="35"/>
      <c r="G10" s="35"/>
      <c r="H10" s="35"/>
      <c r="I10" s="35"/>
      <c r="J10" s="35"/>
      <c r="K10" s="35"/>
      <c r="L10" s="35"/>
      <c r="M10" s="35"/>
      <c r="N10" s="88" t="s">
        <v>205</v>
      </c>
      <c r="O10" s="35"/>
      <c r="P10" s="35"/>
    </row>
    <row r="11" spans="1:17" ht="18.75" customHeight="1">
      <c r="A11" s="6" t="s">
        <v>120</v>
      </c>
      <c r="B11" s="51" t="s">
        <v>26</v>
      </c>
      <c r="C11" s="51" t="s">
        <v>72</v>
      </c>
      <c r="D11" s="70" t="s">
        <v>119</v>
      </c>
      <c r="E11" s="26" t="s">
        <v>2</v>
      </c>
      <c r="F11" s="26" t="s">
        <v>234</v>
      </c>
      <c r="G11" s="11" t="s">
        <v>31</v>
      </c>
      <c r="H11" s="26" t="s">
        <v>124</v>
      </c>
      <c r="I11" s="26" t="s">
        <v>235</v>
      </c>
      <c r="J11" s="26" t="s">
        <v>160</v>
      </c>
      <c r="K11" s="70" t="s">
        <v>61</v>
      </c>
      <c r="L11" s="70" t="s">
        <v>241</v>
      </c>
      <c r="M11" s="91" t="s">
        <v>236</v>
      </c>
      <c r="N11" s="35"/>
      <c r="O11" s="35"/>
    </row>
    <row r="12" spans="1:17" ht="18.75" customHeight="1">
      <c r="A12" s="8"/>
      <c r="B12" s="52"/>
      <c r="C12" s="52"/>
      <c r="D12" s="71"/>
      <c r="E12" s="11"/>
      <c r="F12" s="11"/>
      <c r="G12" s="82"/>
      <c r="H12" s="11"/>
      <c r="I12" s="11"/>
      <c r="J12" s="11"/>
      <c r="K12" s="80"/>
      <c r="L12" s="80"/>
      <c r="M12" s="91"/>
      <c r="N12" s="35"/>
      <c r="O12" s="35"/>
    </row>
    <row r="13" spans="1:17" ht="21" customHeight="1">
      <c r="A13" s="37" t="s">
        <v>13</v>
      </c>
      <c r="B13" s="51" t="s">
        <v>249</v>
      </c>
      <c r="C13" s="64">
        <v>73259</v>
      </c>
      <c r="D13" s="19">
        <v>25380</v>
      </c>
      <c r="E13" s="19">
        <v>2822</v>
      </c>
      <c r="F13" s="19">
        <v>1085</v>
      </c>
      <c r="G13" s="19">
        <v>2441</v>
      </c>
      <c r="H13" s="19">
        <v>11266</v>
      </c>
      <c r="I13" s="19">
        <v>7018</v>
      </c>
      <c r="J13" s="19">
        <v>3139</v>
      </c>
      <c r="K13" s="19">
        <v>13497</v>
      </c>
      <c r="L13" s="19">
        <v>5582</v>
      </c>
      <c r="M13" s="19">
        <v>1029</v>
      </c>
      <c r="N13" s="35"/>
      <c r="O13" s="35"/>
    </row>
    <row r="14" spans="1:17" ht="21" customHeight="1">
      <c r="A14" s="37"/>
      <c r="B14" s="53" t="s">
        <v>250</v>
      </c>
      <c r="C14" s="65">
        <v>72611</v>
      </c>
      <c r="D14" s="72">
        <v>24533</v>
      </c>
      <c r="E14" s="72">
        <v>2649</v>
      </c>
      <c r="F14" s="72">
        <v>1013</v>
      </c>
      <c r="G14" s="72">
        <v>2657</v>
      </c>
      <c r="H14" s="72">
        <v>9987</v>
      </c>
      <c r="I14" s="72">
        <v>6628</v>
      </c>
      <c r="J14" s="72">
        <v>2780</v>
      </c>
      <c r="K14" s="72">
        <v>15885</v>
      </c>
      <c r="L14" s="72">
        <v>5390</v>
      </c>
      <c r="M14" s="72">
        <v>1089</v>
      </c>
      <c r="N14" s="35"/>
      <c r="O14" s="35"/>
    </row>
    <row r="15" spans="1:17" ht="21" customHeight="1">
      <c r="A15" s="37"/>
      <c r="B15" s="54" t="s">
        <v>251</v>
      </c>
      <c r="C15" s="66">
        <v>70504</v>
      </c>
      <c r="D15" s="73">
        <v>24127</v>
      </c>
      <c r="E15" s="73">
        <v>2407</v>
      </c>
      <c r="F15" s="73">
        <v>1127</v>
      </c>
      <c r="G15" s="73">
        <v>1897</v>
      </c>
      <c r="H15" s="73">
        <v>9577</v>
      </c>
      <c r="I15" s="73">
        <v>6879</v>
      </c>
      <c r="J15" s="73">
        <v>2529</v>
      </c>
      <c r="K15" s="73">
        <v>16114</v>
      </c>
      <c r="L15" s="73">
        <v>4779</v>
      </c>
      <c r="M15" s="73">
        <v>1068</v>
      </c>
      <c r="N15" s="35"/>
      <c r="O15" s="35"/>
    </row>
    <row r="16" spans="1:17" ht="21" customHeight="1">
      <c r="A16" s="37" t="s">
        <v>63</v>
      </c>
      <c r="B16" s="51" t="s">
        <v>249</v>
      </c>
      <c r="C16" s="64">
        <v>33371</v>
      </c>
      <c r="D16" s="74">
        <v>22691</v>
      </c>
      <c r="E16" s="74">
        <v>3</v>
      </c>
      <c r="F16" s="74">
        <v>307</v>
      </c>
      <c r="G16" s="74">
        <v>4786</v>
      </c>
      <c r="H16" s="74">
        <v>3618</v>
      </c>
      <c r="I16" s="74">
        <v>1851</v>
      </c>
      <c r="J16" s="74">
        <v>2</v>
      </c>
      <c r="K16" s="74">
        <v>113</v>
      </c>
      <c r="L16" s="74">
        <v>0</v>
      </c>
      <c r="M16" s="92">
        <v>0</v>
      </c>
      <c r="N16" s="35"/>
      <c r="O16" s="35"/>
    </row>
    <row r="17" spans="1:16" ht="21" customHeight="1">
      <c r="A17" s="37"/>
      <c r="B17" s="53" t="s">
        <v>250</v>
      </c>
      <c r="C17" s="65">
        <v>34974</v>
      </c>
      <c r="D17" s="72">
        <v>23095</v>
      </c>
      <c r="E17" s="72">
        <v>0</v>
      </c>
      <c r="F17" s="72">
        <v>399</v>
      </c>
      <c r="G17" s="72">
        <v>6167</v>
      </c>
      <c r="H17" s="72">
        <v>3505</v>
      </c>
      <c r="I17" s="72">
        <v>1600</v>
      </c>
      <c r="J17" s="72">
        <v>7</v>
      </c>
      <c r="K17" s="72">
        <v>201</v>
      </c>
      <c r="L17" s="72">
        <v>0</v>
      </c>
      <c r="M17" s="93">
        <v>0</v>
      </c>
      <c r="N17" s="35"/>
      <c r="O17" s="35"/>
    </row>
    <row r="18" spans="1:16" ht="21" customHeight="1">
      <c r="A18" s="37"/>
      <c r="B18" s="54" t="s">
        <v>251</v>
      </c>
      <c r="C18" s="66">
        <v>33570</v>
      </c>
      <c r="D18" s="73">
        <v>22734</v>
      </c>
      <c r="E18" s="73">
        <v>0</v>
      </c>
      <c r="F18" s="73">
        <v>148</v>
      </c>
      <c r="G18" s="73">
        <v>2694</v>
      </c>
      <c r="H18" s="73">
        <v>5655</v>
      </c>
      <c r="I18" s="73">
        <v>1987</v>
      </c>
      <c r="J18" s="73">
        <v>5</v>
      </c>
      <c r="K18" s="73">
        <v>347</v>
      </c>
      <c r="L18" s="73">
        <v>0</v>
      </c>
      <c r="M18" s="94">
        <v>0</v>
      </c>
      <c r="N18" s="35"/>
      <c r="O18" s="35"/>
    </row>
    <row r="19" spans="1:16" ht="30.75" customHeight="1">
      <c r="A19" s="38" t="s">
        <v>237</v>
      </c>
      <c r="B19" s="55"/>
      <c r="C19" s="67"/>
      <c r="D19" s="75"/>
      <c r="E19" s="75"/>
      <c r="F19" s="75"/>
      <c r="G19" s="75"/>
      <c r="H19" s="75"/>
      <c r="I19" s="75"/>
      <c r="J19" s="75"/>
      <c r="K19" s="75"/>
      <c r="L19" s="87" t="s">
        <v>272</v>
      </c>
      <c r="M19" s="87"/>
      <c r="N19" s="98"/>
      <c r="O19" s="35"/>
      <c r="P19" s="35"/>
    </row>
    <row r="20" spans="1:16" ht="21.75" customHeight="1">
      <c r="A20" s="32" t="s">
        <v>1</v>
      </c>
      <c r="B20" s="43"/>
      <c r="C20" s="43"/>
      <c r="D20" s="43"/>
      <c r="E20" s="35"/>
      <c r="F20" s="35"/>
      <c r="G20" s="35"/>
      <c r="H20" s="35"/>
      <c r="I20" s="35"/>
      <c r="J20" s="35"/>
      <c r="K20" s="35"/>
      <c r="L20" s="88" t="s">
        <v>205</v>
      </c>
      <c r="M20" s="35"/>
      <c r="N20" s="35"/>
      <c r="O20" s="35"/>
      <c r="P20" s="35"/>
    </row>
    <row r="21" spans="1:16" ht="19.5" customHeight="1">
      <c r="A21" s="6" t="s">
        <v>56</v>
      </c>
      <c r="B21" s="56"/>
      <c r="C21" s="51" t="s">
        <v>72</v>
      </c>
      <c r="D21" s="51" t="s">
        <v>71</v>
      </c>
      <c r="E21" s="79" t="s">
        <v>238</v>
      </c>
      <c r="F21" s="79" t="s">
        <v>239</v>
      </c>
      <c r="G21" s="70" t="s">
        <v>114</v>
      </c>
      <c r="H21" s="26" t="s">
        <v>124</v>
      </c>
      <c r="I21" s="26" t="s">
        <v>235</v>
      </c>
      <c r="J21" s="26" t="s">
        <v>160</v>
      </c>
      <c r="K21" s="85" t="s">
        <v>61</v>
      </c>
      <c r="L21" s="35"/>
      <c r="M21" s="35"/>
      <c r="N21" s="35"/>
      <c r="O21" s="35"/>
    </row>
    <row r="22" spans="1:16" ht="19.5" customHeight="1">
      <c r="A22" s="39"/>
      <c r="B22" s="57"/>
      <c r="C22" s="57"/>
      <c r="D22" s="57"/>
      <c r="E22" s="80"/>
      <c r="F22" s="80"/>
      <c r="G22" s="83"/>
      <c r="H22" s="11"/>
      <c r="I22" s="11"/>
      <c r="J22" s="11"/>
      <c r="K22" s="86"/>
      <c r="L22" s="35"/>
      <c r="M22" s="35"/>
      <c r="N22" s="35"/>
      <c r="O22" s="35"/>
    </row>
    <row r="23" spans="1:16" ht="21" customHeight="1">
      <c r="A23" s="40" t="s">
        <v>249</v>
      </c>
      <c r="B23" s="6"/>
      <c r="C23" s="64">
        <v>3644</v>
      </c>
      <c r="D23" s="76">
        <v>1835</v>
      </c>
      <c r="E23" s="76">
        <v>1</v>
      </c>
      <c r="F23" s="76">
        <v>0</v>
      </c>
      <c r="G23" s="76">
        <v>131</v>
      </c>
      <c r="H23" s="76">
        <v>712</v>
      </c>
      <c r="I23" s="76">
        <v>68</v>
      </c>
      <c r="J23" s="76">
        <v>251</v>
      </c>
      <c r="K23" s="76">
        <v>646</v>
      </c>
      <c r="L23" s="35"/>
      <c r="M23" s="35"/>
      <c r="N23" s="35"/>
      <c r="O23" s="35"/>
    </row>
    <row r="24" spans="1:16" ht="21" customHeight="1">
      <c r="A24" s="41" t="s">
        <v>250</v>
      </c>
      <c r="B24" s="7"/>
      <c r="C24" s="65">
        <v>3986</v>
      </c>
      <c r="D24" s="77">
        <v>1880</v>
      </c>
      <c r="E24" s="77">
        <v>3</v>
      </c>
      <c r="F24" s="77">
        <v>0</v>
      </c>
      <c r="G24" s="77">
        <v>152</v>
      </c>
      <c r="H24" s="77">
        <v>759</v>
      </c>
      <c r="I24" s="77">
        <v>77</v>
      </c>
      <c r="J24" s="77">
        <v>260</v>
      </c>
      <c r="K24" s="77">
        <v>855</v>
      </c>
      <c r="L24" s="35"/>
      <c r="M24" s="35"/>
      <c r="N24" s="35"/>
      <c r="O24" s="35"/>
    </row>
    <row r="25" spans="1:16" ht="21" customHeight="1">
      <c r="A25" s="42" t="s">
        <v>251</v>
      </c>
      <c r="B25" s="8"/>
      <c r="C25" s="66">
        <v>3855</v>
      </c>
      <c r="D25" s="78">
        <v>1922</v>
      </c>
      <c r="E25" s="78">
        <v>5</v>
      </c>
      <c r="F25" s="78">
        <v>0</v>
      </c>
      <c r="G25" s="78">
        <v>151</v>
      </c>
      <c r="H25" s="78">
        <v>685</v>
      </c>
      <c r="I25" s="78">
        <v>89</v>
      </c>
      <c r="J25" s="78">
        <v>266</v>
      </c>
      <c r="K25" s="78">
        <v>737</v>
      </c>
      <c r="L25" s="35"/>
      <c r="M25" s="35"/>
      <c r="N25" s="35"/>
      <c r="O25" s="35"/>
    </row>
    <row r="26" spans="1:16" ht="24.75" customHeight="1">
      <c r="A26" s="43" t="s">
        <v>157</v>
      </c>
      <c r="B26" s="43"/>
      <c r="C26" s="35"/>
      <c r="D26" s="35"/>
      <c r="E26" s="35"/>
      <c r="F26" s="35"/>
      <c r="G26" s="35"/>
      <c r="H26" s="50"/>
      <c r="I26" s="50"/>
      <c r="J26" s="84" t="s">
        <v>191</v>
      </c>
      <c r="K26" s="84"/>
      <c r="L26" s="84"/>
      <c r="M26" s="35"/>
      <c r="N26" s="35"/>
      <c r="O26" s="35"/>
      <c r="P26" s="35"/>
    </row>
    <row r="27" spans="1:16" ht="30" customHeight="1">
      <c r="A27" s="43"/>
      <c r="B27" s="58"/>
      <c r="C27" s="58"/>
      <c r="D27" s="58"/>
      <c r="E27" s="35"/>
      <c r="F27" s="35"/>
      <c r="G27" s="35"/>
      <c r="H27" s="35"/>
      <c r="I27" s="35"/>
      <c r="J27" s="35"/>
      <c r="K27" s="35"/>
      <c r="L27" s="35"/>
      <c r="M27" s="35"/>
      <c r="N27" s="35"/>
      <c r="O27" s="35"/>
      <c r="P27" s="35"/>
    </row>
    <row r="28" spans="1:16" ht="30" customHeight="1">
      <c r="A28" s="32" t="s">
        <v>117</v>
      </c>
      <c r="B28" s="59"/>
      <c r="C28" s="59"/>
      <c r="D28" s="59"/>
      <c r="E28" s="35"/>
      <c r="F28" s="35"/>
      <c r="G28" s="35"/>
      <c r="H28" s="35"/>
      <c r="I28" s="35"/>
      <c r="J28" s="35"/>
      <c r="K28" s="35"/>
      <c r="L28" s="35"/>
      <c r="M28" s="35"/>
      <c r="N28" s="35"/>
      <c r="O28" s="35"/>
      <c r="P28" s="35"/>
    </row>
    <row r="29" spans="1:16" ht="19.5" customHeight="1">
      <c r="A29" s="40" t="s">
        <v>56</v>
      </c>
      <c r="B29" s="60"/>
      <c r="C29" s="51" t="s">
        <v>72</v>
      </c>
      <c r="D29" s="51" t="s">
        <v>71</v>
      </c>
      <c r="E29" s="79" t="s">
        <v>238</v>
      </c>
      <c r="F29" s="79" t="s">
        <v>239</v>
      </c>
      <c r="G29" s="70" t="s">
        <v>114</v>
      </c>
      <c r="H29" s="26" t="s">
        <v>124</v>
      </c>
      <c r="I29" s="26" t="s">
        <v>235</v>
      </c>
      <c r="J29" s="26" t="s">
        <v>160</v>
      </c>
      <c r="K29" s="85" t="s">
        <v>61</v>
      </c>
      <c r="L29" s="89"/>
      <c r="M29" s="35"/>
      <c r="N29" s="35"/>
      <c r="O29" s="35"/>
    </row>
    <row r="30" spans="1:16" ht="19.5" customHeight="1">
      <c r="A30" s="44"/>
      <c r="B30" s="39"/>
      <c r="C30" s="57"/>
      <c r="D30" s="57"/>
      <c r="E30" s="80"/>
      <c r="F30" s="80"/>
      <c r="G30" s="83"/>
      <c r="H30" s="11"/>
      <c r="I30" s="11"/>
      <c r="J30" s="11"/>
      <c r="K30" s="86"/>
      <c r="L30" s="35"/>
      <c r="M30" s="35"/>
      <c r="N30" s="35"/>
      <c r="O30" s="35"/>
    </row>
    <row r="31" spans="1:16" ht="30" customHeight="1">
      <c r="A31" s="41" t="s">
        <v>249</v>
      </c>
      <c r="B31" s="7"/>
      <c r="C31" s="64">
        <v>377</v>
      </c>
      <c r="D31" s="76">
        <v>0</v>
      </c>
      <c r="E31" s="76">
        <v>0</v>
      </c>
      <c r="F31" s="76">
        <v>0</v>
      </c>
      <c r="G31" s="76">
        <v>100</v>
      </c>
      <c r="H31" s="76">
        <v>154</v>
      </c>
      <c r="I31" s="76">
        <v>123</v>
      </c>
      <c r="J31" s="76">
        <v>0</v>
      </c>
      <c r="K31" s="76">
        <v>0</v>
      </c>
      <c r="L31" s="90"/>
      <c r="M31" s="35"/>
      <c r="N31" s="35"/>
      <c r="O31" s="35"/>
    </row>
    <row r="32" spans="1:16" ht="30" customHeight="1">
      <c r="A32" s="41" t="s">
        <v>250</v>
      </c>
      <c r="B32" s="7"/>
      <c r="C32" s="65">
        <v>416</v>
      </c>
      <c r="D32" s="77">
        <v>0</v>
      </c>
      <c r="E32" s="77">
        <v>0</v>
      </c>
      <c r="F32" s="77">
        <v>0</v>
      </c>
      <c r="G32" s="77">
        <v>148</v>
      </c>
      <c r="H32" s="77">
        <v>126</v>
      </c>
      <c r="I32" s="77">
        <v>142</v>
      </c>
      <c r="J32" s="77">
        <v>0</v>
      </c>
      <c r="K32" s="77">
        <v>0</v>
      </c>
      <c r="L32" s="90"/>
      <c r="M32" s="35"/>
      <c r="N32" s="35"/>
      <c r="O32" s="35"/>
    </row>
    <row r="33" spans="1:16" ht="30" customHeight="1">
      <c r="A33" s="42" t="s">
        <v>251</v>
      </c>
      <c r="B33" s="8"/>
      <c r="C33" s="66">
        <v>383</v>
      </c>
      <c r="D33" s="78">
        <v>0</v>
      </c>
      <c r="E33" s="78">
        <v>0</v>
      </c>
      <c r="F33" s="78">
        <v>0</v>
      </c>
      <c r="G33" s="78">
        <v>64</v>
      </c>
      <c r="H33" s="78">
        <v>133</v>
      </c>
      <c r="I33" s="78">
        <v>186</v>
      </c>
      <c r="J33" s="78">
        <v>0</v>
      </c>
      <c r="K33" s="78">
        <v>0</v>
      </c>
      <c r="L33" s="90"/>
      <c r="M33" s="35"/>
      <c r="N33" s="35"/>
      <c r="O33" s="35"/>
    </row>
    <row r="34" spans="1:16" ht="19.5" customHeight="1">
      <c r="A34" s="43"/>
      <c r="B34" s="35"/>
      <c r="C34" s="68"/>
      <c r="D34" s="35"/>
      <c r="E34" s="35"/>
      <c r="F34" s="35"/>
      <c r="G34" s="35"/>
      <c r="H34" s="50"/>
      <c r="I34" s="50"/>
      <c r="J34" s="84" t="s">
        <v>191</v>
      </c>
      <c r="K34" s="84"/>
      <c r="L34" s="84"/>
      <c r="M34" s="35"/>
      <c r="N34" s="35"/>
      <c r="O34" s="35"/>
      <c r="P34" s="35"/>
    </row>
  </sheetData>
  <mergeCells count="66">
    <mergeCell ref="O2:Q2"/>
    <mergeCell ref="C3:P3"/>
    <mergeCell ref="N9:Q9"/>
    <mergeCell ref="L19:M19"/>
    <mergeCell ref="A23:B23"/>
    <mergeCell ref="A24:B24"/>
    <mergeCell ref="A25:B25"/>
    <mergeCell ref="J26:L26"/>
    <mergeCell ref="A27:D27"/>
    <mergeCell ref="A28:D28"/>
    <mergeCell ref="A31:B31"/>
    <mergeCell ref="A32:B32"/>
    <mergeCell ref="A33:B33"/>
    <mergeCell ref="J34:L34"/>
    <mergeCell ref="A3:A5"/>
    <mergeCell ref="B3:B5"/>
    <mergeCell ref="Q3:Q5"/>
    <mergeCell ref="C4:C5"/>
    <mergeCell ref="D4:D5"/>
    <mergeCell ref="E4:E5"/>
    <mergeCell ref="F4:F5"/>
    <mergeCell ref="G4:G5"/>
    <mergeCell ref="H4:H5"/>
    <mergeCell ref="I4:I5"/>
    <mergeCell ref="J4:J5"/>
    <mergeCell ref="K4:K5"/>
    <mergeCell ref="L4:L5"/>
    <mergeCell ref="M4:M5"/>
    <mergeCell ref="N4:N5"/>
    <mergeCell ref="O4:O5"/>
    <mergeCell ref="P4:P5"/>
    <mergeCell ref="A11:A12"/>
    <mergeCell ref="B11:B12"/>
    <mergeCell ref="C11:C12"/>
    <mergeCell ref="D11:D12"/>
    <mergeCell ref="E11:E12"/>
    <mergeCell ref="F11:F12"/>
    <mergeCell ref="G11:G12"/>
    <mergeCell ref="H11:H12"/>
    <mergeCell ref="I11:I12"/>
    <mergeCell ref="J11:J12"/>
    <mergeCell ref="K11:K12"/>
    <mergeCell ref="L11:L12"/>
    <mergeCell ref="M11:M12"/>
    <mergeCell ref="A13:A15"/>
    <mergeCell ref="A16:A18"/>
    <mergeCell ref="A21:B22"/>
    <mergeCell ref="C21:C22"/>
    <mergeCell ref="D21:D22"/>
    <mergeCell ref="E21:E22"/>
    <mergeCell ref="F21:F22"/>
    <mergeCell ref="G21:G22"/>
    <mergeCell ref="H21:H22"/>
    <mergeCell ref="I21:I22"/>
    <mergeCell ref="J21:J22"/>
    <mergeCell ref="K21:K22"/>
    <mergeCell ref="A29:B30"/>
    <mergeCell ref="C29:C30"/>
    <mergeCell ref="D29:D30"/>
    <mergeCell ref="E29:E30"/>
    <mergeCell ref="F29:F30"/>
    <mergeCell ref="G29:G30"/>
    <mergeCell ref="H29:H30"/>
    <mergeCell ref="I29:I30"/>
    <mergeCell ref="J29:J30"/>
    <mergeCell ref="K29:K30"/>
  </mergeCells>
  <phoneticPr fontId="3"/>
  <pageMargins left="0.7" right="0.7" top="0.75" bottom="0.75" header="0.3" footer="0.3"/>
  <pageSetup paperSize="9" scale="6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XFB74"/>
  <sheetViews>
    <sheetView workbookViewId="0"/>
  </sheetViews>
  <sheetFormatPr defaultRowHeight="13.5"/>
  <cols>
    <col min="1" max="16384" width="9" style="1" customWidth="1"/>
  </cols>
  <sheetData>
    <row r="1" spans="1:15" ht="37.5" customHeight="1">
      <c r="A1" s="4" t="s">
        <v>93</v>
      </c>
      <c r="B1" s="108"/>
      <c r="C1" s="108"/>
      <c r="D1" s="108"/>
      <c r="E1" s="108"/>
      <c r="F1" s="108"/>
      <c r="G1" s="108"/>
      <c r="H1" s="10"/>
      <c r="I1" s="10"/>
      <c r="J1" s="10"/>
      <c r="K1" s="10"/>
    </row>
    <row r="2" spans="1:15" s="1" customFormat="1" ht="18" customHeight="1">
      <c r="A2" s="105" t="s">
        <v>35</v>
      </c>
      <c r="B2" s="105"/>
      <c r="C2" s="105"/>
      <c r="D2" s="105"/>
      <c r="E2" s="105"/>
      <c r="F2" s="105"/>
      <c r="G2" s="105"/>
      <c r="H2" s="105"/>
      <c r="I2" s="15"/>
      <c r="J2" s="15"/>
      <c r="K2" s="15"/>
      <c r="L2" s="15"/>
      <c r="M2" s="15"/>
      <c r="N2" s="58"/>
      <c r="O2" s="58"/>
    </row>
    <row r="3" spans="1:15" s="1" customFormat="1" ht="18" customHeight="1">
      <c r="A3" s="5" t="s">
        <v>59</v>
      </c>
      <c r="B3" s="11" t="s">
        <v>226</v>
      </c>
      <c r="C3" s="11"/>
      <c r="D3" s="11" t="s">
        <v>11</v>
      </c>
      <c r="E3" s="11"/>
      <c r="F3" s="11" t="s">
        <v>60</v>
      </c>
      <c r="G3" s="11"/>
      <c r="H3" s="11" t="s">
        <v>66</v>
      </c>
      <c r="I3" s="11"/>
      <c r="J3" s="11"/>
      <c r="K3" s="11" t="s">
        <v>29</v>
      </c>
      <c r="L3" s="11"/>
      <c r="M3" s="23"/>
      <c r="N3" s="58"/>
      <c r="O3" s="58"/>
    </row>
    <row r="4" spans="1:15" s="1" customFormat="1" ht="31.5" customHeight="1">
      <c r="A4" s="5"/>
      <c r="B4" s="26" t="s">
        <v>0</v>
      </c>
      <c r="C4" s="26" t="s">
        <v>148</v>
      </c>
      <c r="D4" s="26" t="s">
        <v>0</v>
      </c>
      <c r="E4" s="26" t="s">
        <v>158</v>
      </c>
      <c r="F4" s="26" t="s">
        <v>0</v>
      </c>
      <c r="G4" s="26" t="s">
        <v>206</v>
      </c>
      <c r="H4" s="26" t="s">
        <v>0</v>
      </c>
      <c r="I4" s="26" t="s">
        <v>206</v>
      </c>
      <c r="J4" s="26" t="s">
        <v>8</v>
      </c>
      <c r="K4" s="26" t="s">
        <v>0</v>
      </c>
      <c r="L4" s="26" t="s">
        <v>206</v>
      </c>
      <c r="M4" s="121" t="s">
        <v>8</v>
      </c>
      <c r="N4" s="58"/>
      <c r="O4" s="58"/>
    </row>
    <row r="5" spans="1:15" s="1" customFormat="1" ht="21" customHeight="1">
      <c r="A5" s="6" t="s">
        <v>249</v>
      </c>
      <c r="B5" s="12">
        <v>9</v>
      </c>
      <c r="C5" s="76" t="s">
        <v>177</v>
      </c>
      <c r="D5" s="19">
        <v>46</v>
      </c>
      <c r="E5" s="19">
        <v>963</v>
      </c>
      <c r="F5" s="19">
        <v>19</v>
      </c>
      <c r="G5" s="19">
        <v>348</v>
      </c>
      <c r="H5" s="19">
        <v>12</v>
      </c>
      <c r="I5" s="19">
        <v>268</v>
      </c>
      <c r="J5" s="19">
        <v>58</v>
      </c>
      <c r="K5" s="19">
        <v>12</v>
      </c>
      <c r="L5" s="19">
        <v>269</v>
      </c>
      <c r="M5" s="19">
        <v>57</v>
      </c>
      <c r="N5" s="58"/>
      <c r="O5" s="58"/>
    </row>
    <row r="6" spans="1:15" s="1" customFormat="1" ht="21" customHeight="1">
      <c r="A6" s="7" t="s">
        <v>250</v>
      </c>
      <c r="B6" s="13">
        <v>7</v>
      </c>
      <c r="C6" s="77" t="s">
        <v>254</v>
      </c>
      <c r="D6" s="20">
        <v>46</v>
      </c>
      <c r="E6" s="20">
        <v>951</v>
      </c>
      <c r="F6" s="20">
        <v>23</v>
      </c>
      <c r="G6" s="20">
        <v>435</v>
      </c>
      <c r="H6" s="20">
        <v>12</v>
      </c>
      <c r="I6" s="20">
        <v>263</v>
      </c>
      <c r="J6" s="20">
        <v>62</v>
      </c>
      <c r="K6" s="20">
        <v>12</v>
      </c>
      <c r="L6" s="20">
        <v>276</v>
      </c>
      <c r="M6" s="20">
        <v>73</v>
      </c>
      <c r="N6" s="58"/>
      <c r="O6" s="58"/>
    </row>
    <row r="7" spans="1:15" s="1" customFormat="1" ht="21" customHeight="1">
      <c r="A7" s="8" t="s">
        <v>251</v>
      </c>
      <c r="B7" s="14">
        <v>7</v>
      </c>
      <c r="C7" s="78" t="s">
        <v>255</v>
      </c>
      <c r="D7" s="21">
        <v>46</v>
      </c>
      <c r="E7" s="21">
        <v>875</v>
      </c>
      <c r="F7" s="21">
        <v>24</v>
      </c>
      <c r="G7" s="21">
        <v>369</v>
      </c>
      <c r="H7" s="21">
        <v>12</v>
      </c>
      <c r="I7" s="21">
        <v>212</v>
      </c>
      <c r="J7" s="21">
        <v>42</v>
      </c>
      <c r="K7" s="21">
        <v>12</v>
      </c>
      <c r="L7" s="21">
        <v>235</v>
      </c>
      <c r="M7" s="21">
        <v>81</v>
      </c>
      <c r="N7" s="58"/>
      <c r="O7" s="58"/>
    </row>
    <row r="8" spans="1:15" s="1" customFormat="1" ht="14.25">
      <c r="A8" s="15"/>
      <c r="B8" s="15"/>
      <c r="C8" s="15"/>
      <c r="D8" s="15"/>
      <c r="E8" s="15"/>
      <c r="F8" s="15"/>
      <c r="G8" s="15"/>
      <c r="H8" s="15"/>
      <c r="I8" s="15"/>
      <c r="J8" s="15"/>
      <c r="K8" s="15"/>
      <c r="L8" s="15"/>
      <c r="M8" s="15"/>
      <c r="N8" s="58"/>
      <c r="O8" s="58"/>
    </row>
    <row r="9" spans="1:15" s="1" customFormat="1" ht="18" customHeight="1">
      <c r="A9" s="5" t="s">
        <v>59</v>
      </c>
      <c r="B9" s="11" t="s">
        <v>50</v>
      </c>
      <c r="C9" s="11"/>
      <c r="D9" s="11"/>
      <c r="E9" s="11" t="s">
        <v>73</v>
      </c>
      <c r="F9" s="11"/>
      <c r="G9" s="11"/>
      <c r="H9" s="11" t="s">
        <v>167</v>
      </c>
      <c r="I9" s="23"/>
      <c r="J9" s="105"/>
      <c r="K9" s="105"/>
      <c r="L9" s="58"/>
      <c r="M9" s="58"/>
    </row>
    <row r="10" spans="1:15" s="1" customFormat="1" ht="31.5" customHeight="1">
      <c r="A10" s="5"/>
      <c r="B10" s="26" t="s">
        <v>0</v>
      </c>
      <c r="C10" s="26" t="s">
        <v>206</v>
      </c>
      <c r="D10" s="26" t="s">
        <v>8</v>
      </c>
      <c r="E10" s="26" t="s">
        <v>0</v>
      </c>
      <c r="F10" s="26" t="s">
        <v>206</v>
      </c>
      <c r="G10" s="26" t="s">
        <v>8</v>
      </c>
      <c r="H10" s="26" t="s">
        <v>213</v>
      </c>
      <c r="I10" s="121" t="s">
        <v>208</v>
      </c>
      <c r="J10" s="105"/>
      <c r="K10" s="105"/>
      <c r="L10" s="58"/>
      <c r="M10" s="58"/>
    </row>
    <row r="11" spans="1:15" s="1" customFormat="1" ht="21" customHeight="1">
      <c r="A11" s="6" t="s">
        <v>249</v>
      </c>
      <c r="B11" s="12">
        <v>12</v>
      </c>
      <c r="C11" s="19">
        <v>300</v>
      </c>
      <c r="D11" s="19">
        <v>50</v>
      </c>
      <c r="E11" s="19">
        <v>12</v>
      </c>
      <c r="F11" s="19">
        <v>311</v>
      </c>
      <c r="G11" s="19">
        <v>85</v>
      </c>
      <c r="H11" s="19">
        <v>680</v>
      </c>
      <c r="I11" s="19">
        <v>1082</v>
      </c>
      <c r="J11" s="112"/>
      <c r="K11" s="112"/>
      <c r="L11" s="58"/>
      <c r="M11" s="58"/>
    </row>
    <row r="12" spans="1:15" s="1" customFormat="1" ht="21" customHeight="1">
      <c r="A12" s="7" t="s">
        <v>250</v>
      </c>
      <c r="B12" s="13">
        <v>12</v>
      </c>
      <c r="C12" s="20">
        <v>264</v>
      </c>
      <c r="D12" s="20">
        <v>52</v>
      </c>
      <c r="E12" s="20">
        <v>12</v>
      </c>
      <c r="F12" s="20">
        <v>342</v>
      </c>
      <c r="G12" s="20">
        <v>96</v>
      </c>
      <c r="H12" s="20">
        <v>741</v>
      </c>
      <c r="I12" s="20">
        <v>1099</v>
      </c>
      <c r="J12" s="112"/>
      <c r="K12" s="112"/>
      <c r="L12" s="58"/>
      <c r="M12" s="58"/>
    </row>
    <row r="13" spans="1:15" s="1" customFormat="1" ht="21" customHeight="1">
      <c r="A13" s="8" t="s">
        <v>251</v>
      </c>
      <c r="B13" s="14">
        <v>12</v>
      </c>
      <c r="C13" s="21">
        <v>284</v>
      </c>
      <c r="D13" s="21">
        <v>65</v>
      </c>
      <c r="E13" s="21">
        <v>12</v>
      </c>
      <c r="F13" s="21">
        <v>298</v>
      </c>
      <c r="G13" s="21">
        <v>84</v>
      </c>
      <c r="H13" s="21">
        <v>673</v>
      </c>
      <c r="I13" s="21">
        <v>1045</v>
      </c>
      <c r="J13" s="112"/>
      <c r="K13" s="112"/>
      <c r="L13" s="58"/>
      <c r="M13" s="58"/>
    </row>
    <row r="14" spans="1:15" s="1" customFormat="1" ht="15.75" customHeight="1">
      <c r="A14" s="41"/>
      <c r="B14" s="41"/>
      <c r="C14" s="112"/>
      <c r="D14" s="112"/>
      <c r="E14" s="112"/>
      <c r="F14" s="112"/>
      <c r="G14" s="112"/>
      <c r="H14" s="105"/>
      <c r="I14" s="15"/>
      <c r="K14" s="124" t="s">
        <v>57</v>
      </c>
      <c r="L14" s="15"/>
      <c r="M14" s="15"/>
      <c r="N14" s="58"/>
      <c r="O14" s="58"/>
    </row>
    <row r="15" spans="1:15" s="1" customFormat="1" ht="15" customHeight="1">
      <c r="A15" s="9" t="s">
        <v>38</v>
      </c>
      <c r="B15" s="9"/>
      <c r="C15" s="9"/>
      <c r="D15" s="9"/>
      <c r="E15" s="9"/>
      <c r="F15" s="9"/>
      <c r="G15" s="9"/>
      <c r="H15" s="9"/>
      <c r="I15" s="15"/>
      <c r="J15" s="15"/>
      <c r="K15" s="15"/>
      <c r="L15" s="15"/>
      <c r="M15" s="15"/>
      <c r="N15" s="58"/>
      <c r="O15" s="58"/>
    </row>
    <row r="16" spans="1:15" s="1" customFormat="1" ht="15" customHeight="1">
      <c r="A16" s="9" t="s">
        <v>227</v>
      </c>
      <c r="B16" s="9"/>
      <c r="C16" s="9"/>
      <c r="D16" s="9"/>
      <c r="E16" s="9"/>
      <c r="F16" s="9"/>
      <c r="G16" s="9"/>
      <c r="H16" s="9"/>
      <c r="I16" s="9"/>
      <c r="J16" s="15"/>
      <c r="K16" s="15"/>
      <c r="L16" s="15"/>
      <c r="M16" s="15"/>
      <c r="N16" s="15"/>
      <c r="O16" s="58"/>
    </row>
    <row r="17" spans="1:15" s="1" customFormat="1" ht="15" customHeight="1">
      <c r="A17" s="106" t="s">
        <v>43</v>
      </c>
      <c r="B17" s="106"/>
      <c r="C17" s="106"/>
      <c r="D17" s="106"/>
      <c r="E17" s="106"/>
      <c r="F17" s="106"/>
      <c r="G17" s="106"/>
      <c r="H17" s="106"/>
      <c r="I17" s="106"/>
      <c r="J17" s="15"/>
      <c r="K17" s="15"/>
      <c r="L17" s="15"/>
      <c r="M17" s="15"/>
      <c r="N17" s="15"/>
      <c r="O17" s="58"/>
    </row>
    <row r="18" spans="1:15" s="1" customFormat="1" ht="27.75" customHeight="1">
      <c r="A18" s="9"/>
      <c r="B18" s="9"/>
      <c r="C18" s="9"/>
      <c r="D18" s="9"/>
      <c r="E18" s="9"/>
      <c r="F18" s="9"/>
      <c r="G18" s="9"/>
      <c r="H18" s="9"/>
      <c r="I18" s="9"/>
      <c r="J18" s="15"/>
      <c r="K18" s="15"/>
      <c r="L18" s="15"/>
      <c r="M18" s="15"/>
      <c r="N18" s="15"/>
      <c r="O18" s="58"/>
    </row>
    <row r="19" spans="1:15" s="1" customFormat="1" ht="14.25">
      <c r="A19" s="105" t="s">
        <v>109</v>
      </c>
      <c r="B19" s="105"/>
      <c r="C19" s="105"/>
      <c r="D19" s="105"/>
      <c r="E19" s="105"/>
      <c r="F19" s="105"/>
      <c r="G19" s="105"/>
      <c r="H19" s="15"/>
      <c r="I19" s="105"/>
      <c r="J19" s="15"/>
      <c r="K19" s="15"/>
      <c r="L19" s="15"/>
      <c r="M19" s="15"/>
      <c r="N19" s="15"/>
      <c r="O19" s="58"/>
    </row>
    <row r="20" spans="1:15" s="1" customFormat="1" ht="18" customHeight="1">
      <c r="A20" s="5" t="s">
        <v>58</v>
      </c>
      <c r="B20" s="11" t="s">
        <v>51</v>
      </c>
      <c r="C20" s="11"/>
      <c r="D20" s="11" t="s">
        <v>210</v>
      </c>
      <c r="E20" s="110"/>
      <c r="F20" s="110"/>
      <c r="G20" s="110"/>
      <c r="H20" s="121" t="s">
        <v>113</v>
      </c>
      <c r="I20" s="58"/>
      <c r="J20" s="58"/>
      <c r="K20" s="58"/>
      <c r="L20" s="58"/>
    </row>
    <row r="21" spans="1:15" s="1" customFormat="1" ht="18" customHeight="1">
      <c r="A21" s="107"/>
      <c r="B21" s="11"/>
      <c r="C21" s="11"/>
      <c r="D21" s="113" t="s">
        <v>134</v>
      </c>
      <c r="E21" s="113"/>
      <c r="F21" s="113"/>
      <c r="G21" s="113"/>
      <c r="H21" s="23"/>
      <c r="I21" s="58"/>
      <c r="J21" s="58"/>
      <c r="K21" s="58"/>
      <c r="L21" s="58"/>
    </row>
    <row r="22" spans="1:15" s="1" customFormat="1" ht="31.5" customHeight="1">
      <c r="A22" s="107"/>
      <c r="B22" s="26" t="s">
        <v>0</v>
      </c>
      <c r="C22" s="26" t="s">
        <v>158</v>
      </c>
      <c r="D22" s="11" t="s">
        <v>105</v>
      </c>
      <c r="E22" s="11"/>
      <c r="F22" s="11" t="s">
        <v>211</v>
      </c>
      <c r="G22" s="11"/>
      <c r="H22" s="23"/>
      <c r="I22" s="58"/>
      <c r="J22" s="58"/>
      <c r="K22" s="58"/>
      <c r="L22" s="58"/>
    </row>
    <row r="23" spans="1:15" s="1" customFormat="1" ht="21" customHeight="1">
      <c r="A23" s="6" t="s">
        <v>249</v>
      </c>
      <c r="B23" s="12">
        <v>33</v>
      </c>
      <c r="C23" s="19">
        <v>792</v>
      </c>
      <c r="D23" s="114">
        <v>279</v>
      </c>
      <c r="E23" s="114"/>
      <c r="F23" s="114">
        <v>471</v>
      </c>
      <c r="G23" s="114"/>
      <c r="H23" s="19">
        <v>25</v>
      </c>
      <c r="I23" s="58"/>
      <c r="J23" s="58"/>
      <c r="K23" s="58"/>
      <c r="L23" s="58"/>
    </row>
    <row r="24" spans="1:15" s="1" customFormat="1" ht="21" customHeight="1">
      <c r="A24" s="7" t="s">
        <v>250</v>
      </c>
      <c r="B24" s="13">
        <v>17</v>
      </c>
      <c r="C24" s="20">
        <v>465</v>
      </c>
      <c r="D24" s="115">
        <v>80</v>
      </c>
      <c r="E24" s="115"/>
      <c r="F24" s="115">
        <v>119</v>
      </c>
      <c r="G24" s="115"/>
      <c r="H24" s="20">
        <v>64</v>
      </c>
      <c r="I24" s="58"/>
      <c r="J24" s="58"/>
      <c r="K24" s="58"/>
      <c r="L24" s="58"/>
    </row>
    <row r="25" spans="1:15" s="1" customFormat="1" ht="21" customHeight="1">
      <c r="A25" s="8" t="s">
        <v>251</v>
      </c>
      <c r="B25" s="14">
        <v>39</v>
      </c>
      <c r="C25" s="21">
        <v>832</v>
      </c>
      <c r="D25" s="116">
        <v>176</v>
      </c>
      <c r="E25" s="116"/>
      <c r="F25" s="116">
        <v>222</v>
      </c>
      <c r="G25" s="116"/>
      <c r="H25" s="21">
        <v>12</v>
      </c>
      <c r="I25" s="58"/>
      <c r="J25" s="58"/>
      <c r="K25" s="58"/>
      <c r="L25" s="58"/>
    </row>
    <row r="26" spans="1:15" s="1" customFormat="1" ht="21" customHeight="1">
      <c r="A26" s="105"/>
      <c r="B26" s="105"/>
      <c r="C26" s="105"/>
      <c r="D26" s="105"/>
      <c r="E26" s="105"/>
      <c r="F26" s="105"/>
      <c r="G26" s="105"/>
      <c r="H26" s="17" t="s">
        <v>242</v>
      </c>
      <c r="I26" s="106"/>
      <c r="K26" s="124" t="s">
        <v>86</v>
      </c>
      <c r="L26" s="105"/>
      <c r="M26" s="58"/>
      <c r="N26" s="58"/>
      <c r="O26" s="58"/>
    </row>
    <row r="27" spans="1:15" s="1" customFormat="1">
      <c r="A27" s="9"/>
      <c r="B27" s="9"/>
      <c r="C27" s="9"/>
      <c r="D27" s="9"/>
      <c r="E27" s="9"/>
      <c r="F27" s="9"/>
      <c r="G27" s="9"/>
      <c r="H27" s="9"/>
      <c r="I27" s="9"/>
      <c r="J27" s="15"/>
      <c r="K27" s="15"/>
      <c r="L27" s="15"/>
      <c r="M27" s="15"/>
      <c r="N27" s="15"/>
      <c r="O27" s="58"/>
    </row>
    <row r="28" spans="1:15" s="1" customFormat="1">
      <c r="A28" s="105" t="s">
        <v>163</v>
      </c>
      <c r="B28" s="105"/>
      <c r="C28" s="105"/>
      <c r="D28" s="105"/>
      <c r="E28" s="105"/>
      <c r="F28" s="105"/>
      <c r="G28" s="105"/>
      <c r="H28" s="105"/>
      <c r="I28" s="15"/>
      <c r="J28" s="15"/>
      <c r="K28" s="15"/>
      <c r="L28" s="15"/>
      <c r="M28" s="15"/>
      <c r="N28" s="15"/>
      <c r="O28" s="58"/>
    </row>
    <row r="29" spans="1:15" s="1" customFormat="1" ht="10.5" customHeight="1">
      <c r="A29" s="5" t="s">
        <v>58</v>
      </c>
      <c r="B29" s="26" t="s">
        <v>138</v>
      </c>
      <c r="C29" s="109"/>
      <c r="D29" s="113" t="s">
        <v>30</v>
      </c>
      <c r="E29" s="118"/>
      <c r="F29" s="11" t="s">
        <v>41</v>
      </c>
      <c r="G29" s="23"/>
      <c r="H29" s="105"/>
      <c r="I29" s="15"/>
      <c r="J29" s="15"/>
      <c r="K29" s="15"/>
      <c r="L29" s="15"/>
      <c r="M29" s="15"/>
      <c r="N29" s="15"/>
      <c r="O29" s="58"/>
    </row>
    <row r="30" spans="1:15" s="1" customFormat="1" ht="10.5" customHeight="1">
      <c r="A30" s="107"/>
      <c r="B30" s="109"/>
      <c r="C30" s="109"/>
      <c r="D30" s="113"/>
      <c r="E30" s="118"/>
      <c r="F30" s="11"/>
      <c r="G30" s="23"/>
      <c r="H30" s="122"/>
      <c r="I30" s="122"/>
      <c r="J30" s="122"/>
      <c r="K30" s="122"/>
    </row>
    <row r="31" spans="1:15" s="1" customFormat="1" ht="31.5" customHeight="1">
      <c r="A31" s="107"/>
      <c r="B31" s="26" t="s">
        <v>0</v>
      </c>
      <c r="C31" s="26" t="s">
        <v>21</v>
      </c>
      <c r="D31" s="117" t="s">
        <v>168</v>
      </c>
      <c r="E31" s="119"/>
      <c r="F31" s="111" t="s">
        <v>21</v>
      </c>
      <c r="G31" s="120" t="s">
        <v>207</v>
      </c>
      <c r="H31" s="122"/>
      <c r="I31" s="122"/>
      <c r="J31" s="122"/>
      <c r="K31" s="122"/>
    </row>
    <row r="32" spans="1:15" s="1" customFormat="1" ht="21" customHeight="1">
      <c r="A32" s="6" t="s">
        <v>249</v>
      </c>
      <c r="B32" s="12">
        <v>34</v>
      </c>
      <c r="C32" s="19">
        <v>28</v>
      </c>
      <c r="D32" s="114">
        <v>1</v>
      </c>
      <c r="E32" s="114"/>
      <c r="F32" s="19">
        <v>1129</v>
      </c>
      <c r="G32" s="19">
        <v>53</v>
      </c>
      <c r="H32" s="105"/>
      <c r="I32" s="15"/>
      <c r="J32" s="15"/>
      <c r="K32" s="15"/>
      <c r="L32" s="15"/>
      <c r="M32" s="15"/>
      <c r="N32" s="15"/>
      <c r="O32" s="58"/>
    </row>
    <row r="33" spans="1:16382" s="1" customFormat="1" ht="21" customHeight="1">
      <c r="A33" s="7" t="s">
        <v>250</v>
      </c>
      <c r="B33" s="13">
        <v>38</v>
      </c>
      <c r="C33" s="20">
        <v>24</v>
      </c>
      <c r="D33" s="115">
        <v>2</v>
      </c>
      <c r="E33" s="115"/>
      <c r="F33" s="20">
        <v>1246</v>
      </c>
      <c r="G33" s="20">
        <v>71</v>
      </c>
      <c r="H33" s="105"/>
      <c r="I33" s="15"/>
      <c r="J33" s="15"/>
      <c r="K33" s="15"/>
      <c r="L33" s="15"/>
      <c r="M33" s="15"/>
      <c r="N33" s="15"/>
      <c r="O33" s="58"/>
    </row>
    <row r="34" spans="1:16382" s="1" customFormat="1" ht="21" customHeight="1">
      <c r="A34" s="8" t="s">
        <v>251</v>
      </c>
      <c r="B34" s="14">
        <v>47</v>
      </c>
      <c r="C34" s="21">
        <v>24</v>
      </c>
      <c r="D34" s="116">
        <v>2</v>
      </c>
      <c r="E34" s="116"/>
      <c r="F34" s="21">
        <v>1497</v>
      </c>
      <c r="G34" s="21">
        <v>67</v>
      </c>
      <c r="H34" s="105"/>
      <c r="I34" s="15"/>
      <c r="J34" s="15"/>
      <c r="K34" s="15"/>
      <c r="L34" s="15"/>
      <c r="M34" s="15"/>
      <c r="N34" s="15"/>
      <c r="O34" s="58"/>
    </row>
    <row r="35" spans="1:16382" s="1" customFormat="1">
      <c r="A35" s="105"/>
      <c r="B35" s="105"/>
      <c r="C35" s="105"/>
      <c r="D35" s="105"/>
      <c r="E35" s="105"/>
      <c r="F35" s="105"/>
      <c r="G35" s="105"/>
      <c r="H35" s="105"/>
      <c r="I35" s="15"/>
      <c r="J35" s="15"/>
      <c r="K35" s="15"/>
      <c r="L35" s="15"/>
      <c r="M35" s="15"/>
      <c r="N35" s="15"/>
      <c r="O35" s="58"/>
    </row>
    <row r="36" spans="1:16382" s="1" customFormat="1" ht="9.75" customHeight="1">
      <c r="A36" s="5" t="s">
        <v>26</v>
      </c>
      <c r="B36" s="11" t="s">
        <v>46</v>
      </c>
      <c r="C36" s="110"/>
      <c r="D36" s="26" t="s">
        <v>166</v>
      </c>
      <c r="E36" s="109"/>
      <c r="F36" s="11" t="s">
        <v>53</v>
      </c>
      <c r="G36" s="110"/>
      <c r="H36" s="11" t="s">
        <v>19</v>
      </c>
      <c r="I36" s="110"/>
      <c r="J36" s="11" t="s">
        <v>256</v>
      </c>
      <c r="K36" s="125"/>
      <c r="L36" s="10"/>
      <c r="M36" s="10"/>
      <c r="XFA36" s="10"/>
      <c r="XFB36" s="10"/>
    </row>
    <row r="37" spans="1:16382" s="1" customFormat="1" ht="9" customHeight="1">
      <c r="A37" s="107"/>
      <c r="B37" s="110"/>
      <c r="C37" s="110"/>
      <c r="D37" s="109"/>
      <c r="E37" s="109"/>
      <c r="F37" s="110"/>
      <c r="G37" s="110"/>
      <c r="H37" s="110"/>
      <c r="I37" s="110"/>
      <c r="J37" s="110"/>
      <c r="K37" s="125"/>
      <c r="L37" s="10"/>
      <c r="M37" s="10"/>
      <c r="XFA37" s="10"/>
      <c r="XFB37" s="10"/>
    </row>
    <row r="38" spans="1:16382" s="1" customFormat="1" ht="31.5" customHeight="1">
      <c r="A38" s="107"/>
      <c r="B38" s="111" t="s">
        <v>21</v>
      </c>
      <c r="C38" s="111" t="s">
        <v>207</v>
      </c>
      <c r="D38" s="111" t="s">
        <v>21</v>
      </c>
      <c r="E38" s="111" t="s">
        <v>207</v>
      </c>
      <c r="F38" s="111" t="s">
        <v>21</v>
      </c>
      <c r="G38" s="111" t="s">
        <v>207</v>
      </c>
      <c r="H38" s="111" t="s">
        <v>21</v>
      </c>
      <c r="I38" s="111" t="s">
        <v>207</v>
      </c>
      <c r="J38" s="111" t="s">
        <v>21</v>
      </c>
      <c r="K38" s="120" t="s">
        <v>207</v>
      </c>
      <c r="L38" s="10"/>
      <c r="M38" s="10"/>
      <c r="XFA38" s="10"/>
      <c r="XFB38" s="10"/>
    </row>
    <row r="39" spans="1:16382" s="1" customFormat="1" ht="21" customHeight="1">
      <c r="A39" s="6" t="s">
        <v>225</v>
      </c>
      <c r="B39" s="19">
        <v>413</v>
      </c>
      <c r="C39" s="19">
        <v>39</v>
      </c>
      <c r="D39" s="19">
        <v>1187</v>
      </c>
      <c r="E39" s="19">
        <v>21</v>
      </c>
      <c r="F39" s="19">
        <v>1567</v>
      </c>
      <c r="G39" s="19">
        <v>74</v>
      </c>
      <c r="H39" s="19">
        <v>2423</v>
      </c>
      <c r="I39" s="19">
        <v>18</v>
      </c>
      <c r="J39" s="19">
        <v>616</v>
      </c>
      <c r="K39" s="19">
        <v>61</v>
      </c>
      <c r="L39" s="10"/>
      <c r="M39" s="10"/>
      <c r="XFA39" s="10"/>
      <c r="XFB39" s="10"/>
    </row>
    <row r="40" spans="1:16382" s="1" customFormat="1" ht="21" customHeight="1">
      <c r="A40" s="7" t="s">
        <v>154</v>
      </c>
      <c r="B40" s="20">
        <v>409</v>
      </c>
      <c r="C40" s="20">
        <v>15</v>
      </c>
      <c r="D40" s="20">
        <v>1244</v>
      </c>
      <c r="E40" s="20">
        <v>21</v>
      </c>
      <c r="F40" s="20">
        <v>1678</v>
      </c>
      <c r="G40" s="20">
        <v>99</v>
      </c>
      <c r="H40" s="20">
        <v>2620</v>
      </c>
      <c r="I40" s="20">
        <v>30</v>
      </c>
      <c r="J40" s="20">
        <v>645</v>
      </c>
      <c r="K40" s="20">
        <v>61</v>
      </c>
      <c r="L40" s="10"/>
      <c r="M40" s="10"/>
      <c r="XFA40" s="10"/>
      <c r="XFB40" s="10"/>
    </row>
    <row r="41" spans="1:16382" s="1" customFormat="1" ht="21" customHeight="1">
      <c r="A41" s="8" t="s">
        <v>194</v>
      </c>
      <c r="B41" s="21">
        <v>468</v>
      </c>
      <c r="C41" s="21">
        <v>12</v>
      </c>
      <c r="D41" s="21">
        <v>1423</v>
      </c>
      <c r="E41" s="21">
        <v>19</v>
      </c>
      <c r="F41" s="21">
        <v>2071</v>
      </c>
      <c r="G41" s="21">
        <v>123</v>
      </c>
      <c r="H41" s="21">
        <v>2986</v>
      </c>
      <c r="I41" s="21">
        <v>42</v>
      </c>
      <c r="J41" s="21">
        <v>722</v>
      </c>
      <c r="K41" s="21">
        <v>101</v>
      </c>
      <c r="L41" s="126"/>
      <c r="M41" s="126"/>
      <c r="XFA41" s="10"/>
      <c r="XFB41" s="10"/>
    </row>
    <row r="42" spans="1:16382" s="1" customFormat="1" ht="15" customHeight="1">
      <c r="A42" s="105"/>
      <c r="B42" s="15"/>
      <c r="C42" s="15"/>
      <c r="D42" s="15"/>
      <c r="E42" s="15"/>
      <c r="F42" s="15"/>
      <c r="G42" s="15"/>
      <c r="H42" s="15"/>
      <c r="I42" s="15"/>
      <c r="J42" s="112"/>
      <c r="K42" s="17" t="s">
        <v>128</v>
      </c>
      <c r="O42" s="58"/>
      <c r="P42" s="127"/>
      <c r="Q42" s="127"/>
      <c r="R42" s="127"/>
    </row>
    <row r="43" spans="1:16382" s="1" customFormat="1" ht="15" customHeight="1">
      <c r="A43" s="17" t="s">
        <v>152</v>
      </c>
      <c r="B43" s="105" t="s">
        <v>78</v>
      </c>
      <c r="C43" s="105"/>
      <c r="D43" s="15"/>
      <c r="E43" s="15"/>
      <c r="F43" s="15"/>
      <c r="G43" s="15"/>
      <c r="H43" s="15"/>
      <c r="I43" s="15"/>
      <c r="J43" s="112"/>
      <c r="K43" s="112"/>
      <c r="M43" s="112"/>
      <c r="N43" s="15"/>
      <c r="O43" s="105"/>
      <c r="P43" s="127"/>
      <c r="Q43" s="127"/>
      <c r="R43" s="127"/>
    </row>
    <row r="44" spans="1:16382" s="1" customFormat="1" ht="15" customHeight="1">
      <c r="A44" s="17"/>
      <c r="B44" s="105" t="s">
        <v>162</v>
      </c>
      <c r="C44" s="105"/>
      <c r="D44" s="15"/>
      <c r="E44" s="15"/>
      <c r="F44" s="15"/>
      <c r="G44" s="15"/>
      <c r="H44" s="15"/>
      <c r="I44" s="15"/>
      <c r="J44" s="123"/>
      <c r="K44" s="123"/>
      <c r="L44" s="123"/>
      <c r="M44" s="123"/>
      <c r="N44" s="15"/>
      <c r="O44" s="9"/>
      <c r="P44" s="108"/>
      <c r="Q44" s="108"/>
      <c r="R44" s="108"/>
    </row>
    <row r="45" spans="1:16382" s="1" customFormat="1" ht="15" customHeight="1">
      <c r="A45" s="105"/>
      <c r="B45" s="58" t="s">
        <v>84</v>
      </c>
      <c r="C45" s="105"/>
      <c r="D45" s="15"/>
      <c r="E45" s="15"/>
      <c r="F45" s="15"/>
      <c r="G45" s="15"/>
      <c r="H45" s="15"/>
      <c r="I45" s="15"/>
      <c r="J45" s="112"/>
      <c r="K45" s="112"/>
      <c r="L45" s="112"/>
      <c r="M45" s="112"/>
      <c r="N45" s="15"/>
      <c r="O45" s="105"/>
      <c r="P45" s="127"/>
      <c r="Q45" s="127"/>
      <c r="R45" s="127"/>
    </row>
    <row r="46" spans="1:16382" s="1" customFormat="1" ht="15" customHeight="1">
      <c r="A46" s="17"/>
      <c r="B46" s="15" t="s">
        <v>170</v>
      </c>
      <c r="C46" s="15"/>
      <c r="D46" s="15"/>
      <c r="E46" s="15"/>
      <c r="F46" s="15"/>
      <c r="G46" s="15"/>
      <c r="H46" s="15"/>
      <c r="I46" s="15"/>
      <c r="J46" s="112"/>
      <c r="K46" s="112"/>
      <c r="L46" s="112"/>
      <c r="M46" s="112"/>
      <c r="N46" s="15"/>
      <c r="O46" s="105"/>
      <c r="P46" s="127"/>
      <c r="Q46" s="127"/>
      <c r="R46" s="127"/>
    </row>
    <row r="47" spans="1:16382" s="9" customFormat="1"/>
    <row r="48" spans="1:16382" s="9" customFormat="1"/>
    <row r="49" s="9" customFormat="1"/>
    <row r="50" s="9" customFormat="1"/>
    <row r="51" s="9" customFormat="1"/>
    <row r="52" s="9" customFormat="1"/>
    <row r="53" s="9" customFormat="1"/>
    <row r="54" s="9" customFormat="1"/>
    <row r="55" s="9" customFormat="1"/>
    <row r="56" s="9" customFormat="1"/>
    <row r="57" s="9" customFormat="1"/>
    <row r="58" s="9" customFormat="1"/>
    <row r="59" s="9" customFormat="1"/>
    <row r="60" s="9" customFormat="1"/>
    <row r="61" s="9" customFormat="1"/>
    <row r="62" s="9" customFormat="1"/>
    <row r="63" s="9" customFormat="1"/>
    <row r="64" s="9" customFormat="1"/>
    <row r="65" s="9" customFormat="1"/>
    <row r="66" s="9" customFormat="1"/>
    <row r="67" s="9" customFormat="1"/>
    <row r="68" s="9" customFormat="1"/>
    <row r="69" s="9" customFormat="1"/>
    <row r="70" s="9" customFormat="1"/>
    <row r="71" s="9" customFormat="1"/>
    <row r="72" s="9" customFormat="1"/>
    <row r="73" s="9" customFormat="1"/>
    <row r="74" s="9" customFormat="1"/>
  </sheetData>
  <mergeCells count="41">
    <mergeCell ref="A2:H2"/>
    <mergeCell ref="B3:C3"/>
    <mergeCell ref="D3:E3"/>
    <mergeCell ref="F3:G3"/>
    <mergeCell ref="H3:J3"/>
    <mergeCell ref="K3:M3"/>
    <mergeCell ref="B9:D9"/>
    <mergeCell ref="E9:G9"/>
    <mergeCell ref="H9:I9"/>
    <mergeCell ref="A17:I17"/>
    <mergeCell ref="D20:G20"/>
    <mergeCell ref="D21:G21"/>
    <mergeCell ref="D22:E22"/>
    <mergeCell ref="F22:G22"/>
    <mergeCell ref="D23:E23"/>
    <mergeCell ref="F23:G23"/>
    <mergeCell ref="D24:E24"/>
    <mergeCell ref="F24:G24"/>
    <mergeCell ref="D25:E25"/>
    <mergeCell ref="F25:G25"/>
    <mergeCell ref="A28:H28"/>
    <mergeCell ref="D31:E31"/>
    <mergeCell ref="D32:E32"/>
    <mergeCell ref="D33:E33"/>
    <mergeCell ref="D34:E34"/>
    <mergeCell ref="A42:I42"/>
    <mergeCell ref="A3:A4"/>
    <mergeCell ref="A9:A10"/>
    <mergeCell ref="A20:A22"/>
    <mergeCell ref="B20:C21"/>
    <mergeCell ref="H20:H22"/>
    <mergeCell ref="A29:A31"/>
    <mergeCell ref="B29:C30"/>
    <mergeCell ref="D29:E30"/>
    <mergeCell ref="F29:G30"/>
    <mergeCell ref="A36:A38"/>
    <mergeCell ref="B36:C37"/>
    <mergeCell ref="D36:E37"/>
    <mergeCell ref="F36:G37"/>
    <mergeCell ref="H36:I37"/>
    <mergeCell ref="J36:K37"/>
  </mergeCells>
  <phoneticPr fontId="3"/>
  <pageMargins left="0.51181102362204722" right="0.51181102362204722" top="0.74803149606299213" bottom="0.74803149606299213" header="0.31496062992125984" footer="0.31496062992125984"/>
  <pageSetup paperSize="9" scale="95" fitToWidth="1" fitToHeight="1" orientation="landscape" usePrinterDefaults="1" r:id="rId1"/>
</worksheet>
</file>

<file path=xl/worksheets/sheet4.xml><?xml version="1.0" encoding="utf-8"?>
<worksheet xmlns="http://schemas.openxmlformats.org/spreadsheetml/2006/main" xmlns:r="http://schemas.openxmlformats.org/officeDocument/2006/relationships" xmlns:mc="http://schemas.openxmlformats.org/markup-compatibility/2006">
  <dimension ref="A1:M41"/>
  <sheetViews>
    <sheetView view="pageBreakPreview" zoomScale="85" zoomScaleSheetLayoutView="85" workbookViewId="0"/>
  </sheetViews>
  <sheetFormatPr defaultRowHeight="13.5"/>
  <cols>
    <col min="1" max="1" width="10.375" style="1" customWidth="1"/>
    <col min="2" max="16384" width="9" style="1" customWidth="1"/>
  </cols>
  <sheetData>
    <row r="1" spans="1:13" ht="40.5" customHeight="1">
      <c r="A1" s="4" t="s">
        <v>224</v>
      </c>
      <c r="B1" s="108"/>
      <c r="C1" s="108"/>
      <c r="D1" s="108"/>
      <c r="E1" s="108"/>
      <c r="F1" s="108"/>
      <c r="G1" s="10"/>
      <c r="H1" s="10"/>
      <c r="I1" s="10"/>
      <c r="J1" s="10"/>
      <c r="K1" s="10"/>
      <c r="L1" s="10"/>
    </row>
    <row r="2" spans="1:13" ht="19.5" customHeight="1">
      <c r="A2" s="105" t="s">
        <v>55</v>
      </c>
      <c r="B2" s="105"/>
      <c r="C2" s="105"/>
      <c r="D2" s="105"/>
      <c r="E2" s="105"/>
      <c r="F2" s="105"/>
      <c r="G2" s="17"/>
      <c r="H2" s="17"/>
      <c r="I2" s="15"/>
      <c r="J2" s="168"/>
      <c r="L2" s="169" t="s">
        <v>137</v>
      </c>
    </row>
    <row r="3" spans="1:13" ht="17.25" customHeight="1">
      <c r="A3" s="5" t="s">
        <v>56</v>
      </c>
      <c r="B3" s="23" t="s">
        <v>169</v>
      </c>
      <c r="C3" s="145"/>
      <c r="D3" s="145"/>
      <c r="E3" s="145"/>
      <c r="F3" s="145"/>
      <c r="G3" s="145"/>
      <c r="H3" s="145"/>
      <c r="I3" s="145"/>
      <c r="J3" s="145"/>
      <c r="K3" s="145"/>
      <c r="L3" s="145"/>
    </row>
    <row r="4" spans="1:13" ht="15" customHeight="1">
      <c r="A4" s="5"/>
      <c r="B4" s="121" t="s">
        <v>133</v>
      </c>
      <c r="C4" s="26" t="s">
        <v>123</v>
      </c>
      <c r="D4" s="155" t="s">
        <v>64</v>
      </c>
      <c r="E4" s="11" t="s">
        <v>228</v>
      </c>
      <c r="F4" s="26" t="s">
        <v>246</v>
      </c>
      <c r="G4" s="26" t="s">
        <v>139</v>
      </c>
      <c r="H4" s="162" t="s">
        <v>248</v>
      </c>
      <c r="I4" s="162" t="s">
        <v>34</v>
      </c>
      <c r="J4" s="26" t="s">
        <v>32</v>
      </c>
      <c r="K4" s="155" t="s">
        <v>54</v>
      </c>
      <c r="L4" s="170" t="s">
        <v>125</v>
      </c>
    </row>
    <row r="5" spans="1:13" ht="15" customHeight="1">
      <c r="A5" s="5"/>
      <c r="B5" s="23"/>
      <c r="C5" s="110"/>
      <c r="D5" s="155"/>
      <c r="E5" s="11"/>
      <c r="F5" s="26"/>
      <c r="G5" s="26"/>
      <c r="H5" s="11"/>
      <c r="I5" s="11"/>
      <c r="J5" s="110"/>
      <c r="K5" s="155"/>
      <c r="L5" s="170"/>
    </row>
    <row r="6" spans="1:13" ht="15" customHeight="1">
      <c r="A6" s="5"/>
      <c r="B6" s="23"/>
      <c r="C6" s="110"/>
      <c r="D6" s="155"/>
      <c r="E6" s="11"/>
      <c r="F6" s="26"/>
      <c r="G6" s="26"/>
      <c r="H6" s="11"/>
      <c r="I6" s="11"/>
      <c r="J6" s="110"/>
      <c r="K6" s="155"/>
      <c r="L6" s="170"/>
    </row>
    <row r="7" spans="1:13" ht="15" customHeight="1">
      <c r="A7" s="5"/>
      <c r="B7" s="23"/>
      <c r="C7" s="110"/>
      <c r="D7" s="155"/>
      <c r="E7" s="11"/>
      <c r="F7" s="26"/>
      <c r="G7" s="26"/>
      <c r="H7" s="11"/>
      <c r="I7" s="11"/>
      <c r="J7" s="110"/>
      <c r="K7" s="155"/>
      <c r="L7" s="171"/>
    </row>
    <row r="8" spans="1:13" ht="13.5" customHeight="1">
      <c r="A8" s="128" t="s">
        <v>249</v>
      </c>
      <c r="B8" s="137">
        <v>553</v>
      </c>
      <c r="C8" s="146">
        <v>1110</v>
      </c>
      <c r="D8" s="146">
        <v>1110</v>
      </c>
      <c r="E8" s="146">
        <v>796</v>
      </c>
      <c r="F8" s="146">
        <v>1114</v>
      </c>
      <c r="G8" s="146">
        <v>271</v>
      </c>
      <c r="H8" s="146">
        <v>295</v>
      </c>
      <c r="I8" s="146">
        <v>353</v>
      </c>
      <c r="J8" s="146">
        <v>573</v>
      </c>
      <c r="K8" s="146">
        <v>1755</v>
      </c>
      <c r="L8" s="152">
        <v>0</v>
      </c>
    </row>
    <row r="9" spans="1:13" ht="13.5" customHeight="1">
      <c r="A9" s="129"/>
      <c r="B9" s="138"/>
      <c r="C9" s="147"/>
      <c r="D9" s="147"/>
      <c r="E9" s="147"/>
      <c r="F9" s="147"/>
      <c r="G9" s="147"/>
      <c r="H9" s="147"/>
      <c r="I9" s="147"/>
      <c r="J9" s="147"/>
      <c r="K9" s="147"/>
      <c r="L9" s="153"/>
    </row>
    <row r="10" spans="1:13" ht="13.5" customHeight="1">
      <c r="A10" s="130" t="s">
        <v>250</v>
      </c>
      <c r="B10" s="138">
        <v>568</v>
      </c>
      <c r="C10" s="147">
        <v>1048</v>
      </c>
      <c r="D10" s="147">
        <v>1044</v>
      </c>
      <c r="E10" s="153">
        <v>799</v>
      </c>
      <c r="F10" s="147">
        <v>1112</v>
      </c>
      <c r="G10" s="153">
        <v>277</v>
      </c>
      <c r="H10" s="153">
        <v>261</v>
      </c>
      <c r="I10" s="147">
        <v>331</v>
      </c>
      <c r="J10" s="147">
        <v>506</v>
      </c>
      <c r="K10" s="147">
        <v>1394</v>
      </c>
      <c r="L10" s="147">
        <v>0</v>
      </c>
    </row>
    <row r="11" spans="1:13" ht="13.5" customHeight="1">
      <c r="A11" s="129"/>
      <c r="B11" s="138"/>
      <c r="C11" s="147"/>
      <c r="D11" s="147"/>
      <c r="E11" s="153"/>
      <c r="F11" s="147"/>
      <c r="G11" s="153"/>
      <c r="H11" s="153"/>
      <c r="I11" s="147"/>
      <c r="J11" s="147"/>
      <c r="K11" s="147"/>
      <c r="L11" s="147"/>
    </row>
    <row r="12" spans="1:13" ht="13.5" customHeight="1">
      <c r="A12" s="130" t="s">
        <v>251</v>
      </c>
      <c r="B12" s="138">
        <v>450</v>
      </c>
      <c r="C12" s="147">
        <v>293</v>
      </c>
      <c r="D12" s="147">
        <v>862</v>
      </c>
      <c r="E12" s="153">
        <v>616</v>
      </c>
      <c r="F12" s="153">
        <v>891</v>
      </c>
      <c r="G12" s="147">
        <v>209</v>
      </c>
      <c r="H12" s="153">
        <v>259</v>
      </c>
      <c r="I12" s="147">
        <v>320</v>
      </c>
      <c r="J12" s="147">
        <v>522</v>
      </c>
      <c r="K12" s="147">
        <v>1262</v>
      </c>
      <c r="L12" s="147">
        <v>0</v>
      </c>
    </row>
    <row r="13" spans="1:13" ht="13.5" customHeight="1">
      <c r="A13" s="131"/>
      <c r="B13" s="139"/>
      <c r="C13" s="148"/>
      <c r="D13" s="148"/>
      <c r="E13" s="154"/>
      <c r="F13" s="154"/>
      <c r="G13" s="148"/>
      <c r="H13" s="154"/>
      <c r="I13" s="148"/>
      <c r="J13" s="148"/>
      <c r="K13" s="148"/>
      <c r="L13" s="148"/>
    </row>
    <row r="14" spans="1:13" ht="20.25" customHeight="1">
      <c r="A14" s="105"/>
      <c r="B14" s="105"/>
      <c r="C14" s="112"/>
      <c r="D14" s="112"/>
      <c r="E14" s="112"/>
      <c r="F14" s="112"/>
      <c r="G14" s="112"/>
      <c r="H14" s="112"/>
      <c r="I14" s="112"/>
      <c r="J14" s="157"/>
      <c r="K14" s="157"/>
      <c r="L14" s="157" t="s">
        <v>242</v>
      </c>
    </row>
    <row r="15" spans="1:13" ht="18" customHeight="1">
      <c r="A15" s="132" t="s">
        <v>243</v>
      </c>
      <c r="B15" s="132"/>
      <c r="C15" s="132"/>
      <c r="D15" s="132"/>
      <c r="E15" s="132"/>
      <c r="F15" s="105" t="s">
        <v>137</v>
      </c>
      <c r="G15" s="10"/>
      <c r="H15" s="10"/>
      <c r="I15" s="10"/>
      <c r="J15" s="10"/>
      <c r="K15" s="10"/>
      <c r="L15" s="10"/>
    </row>
    <row r="16" spans="1:13" ht="17.25" customHeight="1">
      <c r="A16" s="5" t="s">
        <v>56</v>
      </c>
      <c r="B16" s="140" t="s">
        <v>240</v>
      </c>
      <c r="C16" s="113" t="s">
        <v>68</v>
      </c>
      <c r="D16" s="156" t="s">
        <v>245</v>
      </c>
      <c r="E16" s="156" t="s">
        <v>153</v>
      </c>
      <c r="F16" s="140" t="s">
        <v>135</v>
      </c>
      <c r="G16" s="158" t="s">
        <v>135</v>
      </c>
      <c r="H16" s="41"/>
      <c r="I16" s="15"/>
      <c r="J16" s="15"/>
      <c r="K16" s="15"/>
      <c r="L16" s="58"/>
      <c r="M16" s="58"/>
    </row>
    <row r="17" spans="1:13" ht="15" customHeight="1">
      <c r="A17" s="5"/>
      <c r="B17" s="26" t="s">
        <v>230</v>
      </c>
      <c r="C17" s="149" t="s">
        <v>257</v>
      </c>
      <c r="D17" s="26" t="s">
        <v>257</v>
      </c>
      <c r="E17" s="26" t="s">
        <v>172</v>
      </c>
      <c r="F17" s="26" t="s">
        <v>140</v>
      </c>
      <c r="G17" s="159" t="s">
        <v>173</v>
      </c>
      <c r="H17" s="163"/>
      <c r="I17" s="9"/>
      <c r="J17" s="15"/>
      <c r="K17" s="15"/>
      <c r="L17" s="58"/>
      <c r="M17" s="58"/>
    </row>
    <row r="18" spans="1:13" ht="15" customHeight="1">
      <c r="A18" s="5"/>
      <c r="B18" s="26"/>
      <c r="C18" s="150"/>
      <c r="D18" s="26"/>
      <c r="E18" s="26"/>
      <c r="F18" s="26"/>
      <c r="G18" s="160"/>
      <c r="H18" s="41"/>
      <c r="I18" s="9"/>
      <c r="J18" s="15"/>
      <c r="K18" s="15"/>
      <c r="L18" s="58"/>
      <c r="M18" s="58"/>
    </row>
    <row r="19" spans="1:13" ht="15" customHeight="1">
      <c r="A19" s="5"/>
      <c r="B19" s="26"/>
      <c r="C19" s="150"/>
      <c r="D19" s="26"/>
      <c r="E19" s="26"/>
      <c r="F19" s="26"/>
      <c r="G19" s="160"/>
      <c r="H19" s="41"/>
      <c r="I19" s="9"/>
      <c r="J19" s="15"/>
      <c r="K19" s="15"/>
      <c r="L19" s="58"/>
      <c r="M19" s="58"/>
    </row>
    <row r="20" spans="1:13" ht="15" customHeight="1">
      <c r="A20" s="5"/>
      <c r="B20" s="26"/>
      <c r="C20" s="151"/>
      <c r="D20" s="26"/>
      <c r="E20" s="26"/>
      <c r="F20" s="26"/>
      <c r="G20" s="161"/>
      <c r="H20" s="41"/>
      <c r="I20" s="9"/>
      <c r="J20" s="15"/>
      <c r="K20" s="15"/>
      <c r="L20" s="58"/>
      <c r="M20" s="58"/>
    </row>
    <row r="21" spans="1:13" ht="13.5" customHeight="1">
      <c r="A21" s="133" t="s">
        <v>249</v>
      </c>
      <c r="B21" s="141">
        <v>367</v>
      </c>
      <c r="C21" s="152">
        <v>267</v>
      </c>
      <c r="D21" s="152">
        <v>343</v>
      </c>
      <c r="E21" s="152">
        <v>270</v>
      </c>
      <c r="F21" s="152">
        <v>12120</v>
      </c>
      <c r="G21" s="152">
        <v>474</v>
      </c>
      <c r="H21" s="164"/>
      <c r="I21" s="97"/>
      <c r="J21" s="15"/>
      <c r="K21" s="15"/>
      <c r="L21" s="58"/>
      <c r="M21" s="58"/>
    </row>
    <row r="22" spans="1:13" ht="13.5" customHeight="1">
      <c r="A22" s="134"/>
      <c r="B22" s="142"/>
      <c r="C22" s="153"/>
      <c r="D22" s="153"/>
      <c r="E22" s="153"/>
      <c r="F22" s="153"/>
      <c r="G22" s="153"/>
      <c r="H22" s="164"/>
      <c r="I22" s="58"/>
      <c r="J22" s="15"/>
      <c r="K22" s="15"/>
      <c r="L22" s="58"/>
      <c r="M22" s="58"/>
    </row>
    <row r="23" spans="1:13" ht="13.5" customHeight="1">
      <c r="A23" s="130" t="s">
        <v>250</v>
      </c>
      <c r="B23" s="143">
        <v>366</v>
      </c>
      <c r="C23" s="153">
        <v>211</v>
      </c>
      <c r="D23" s="153">
        <v>282</v>
      </c>
      <c r="E23" s="153">
        <v>240</v>
      </c>
      <c r="F23" s="153">
        <v>11321</v>
      </c>
      <c r="G23" s="153">
        <v>500</v>
      </c>
      <c r="H23" s="165"/>
      <c r="I23" s="167"/>
      <c r="J23" s="105"/>
      <c r="K23" s="15"/>
      <c r="L23" s="58"/>
      <c r="M23" s="58"/>
    </row>
    <row r="24" spans="1:13" ht="13.5" customHeight="1">
      <c r="A24" s="129"/>
      <c r="B24" s="143"/>
      <c r="C24" s="153"/>
      <c r="D24" s="153"/>
      <c r="E24" s="153"/>
      <c r="F24" s="153"/>
      <c r="G24" s="153"/>
      <c r="H24" s="165"/>
      <c r="I24" s="58"/>
      <c r="J24" s="105"/>
      <c r="K24" s="15"/>
      <c r="L24" s="58"/>
      <c r="M24" s="58"/>
    </row>
    <row r="25" spans="1:13" ht="13.5" customHeight="1">
      <c r="A25" s="135" t="s">
        <v>251</v>
      </c>
      <c r="B25" s="143">
        <v>523</v>
      </c>
      <c r="C25" s="153">
        <v>332</v>
      </c>
      <c r="D25" s="153">
        <v>770</v>
      </c>
      <c r="E25" s="153">
        <v>232</v>
      </c>
      <c r="F25" s="153">
        <v>10403</v>
      </c>
      <c r="G25" s="153">
        <v>194</v>
      </c>
      <c r="H25" s="165"/>
      <c r="I25" s="58"/>
      <c r="J25" s="105"/>
      <c r="K25" s="15"/>
      <c r="L25" s="58"/>
      <c r="M25" s="58"/>
    </row>
    <row r="26" spans="1:13" ht="13.5" customHeight="1">
      <c r="A26" s="136"/>
      <c r="B26" s="144"/>
      <c r="C26" s="154"/>
      <c r="D26" s="154"/>
      <c r="E26" s="154"/>
      <c r="F26" s="154"/>
      <c r="G26" s="154"/>
      <c r="H26" s="165"/>
      <c r="I26" s="58"/>
      <c r="J26" s="105"/>
      <c r="K26" s="15"/>
      <c r="L26" s="58"/>
      <c r="M26" s="58"/>
    </row>
    <row r="27" spans="1:13" ht="21" customHeight="1">
      <c r="A27" s="105"/>
      <c r="B27" s="9"/>
      <c r="C27" s="9"/>
      <c r="D27" s="9"/>
      <c r="E27" s="157" t="s">
        <v>57</v>
      </c>
      <c r="F27" s="157"/>
      <c r="G27" s="157"/>
      <c r="H27" s="58"/>
      <c r="I27" s="15"/>
      <c r="J27" s="15"/>
      <c r="K27" s="58"/>
      <c r="L27" s="58"/>
    </row>
    <row r="28" spans="1:13" ht="17.25" customHeight="1">
      <c r="A28" s="9" t="s">
        <v>152</v>
      </c>
      <c r="B28" s="9"/>
      <c r="C28" s="9"/>
      <c r="D28" s="9"/>
      <c r="E28" s="9"/>
      <c r="F28" s="9"/>
      <c r="G28" s="58"/>
      <c r="H28" s="166"/>
      <c r="I28" s="166"/>
      <c r="J28" s="58"/>
      <c r="K28" s="58"/>
      <c r="L28" s="58"/>
    </row>
    <row r="29" spans="1:13" ht="16.5" customHeight="1">
      <c r="A29" s="10" t="s">
        <v>262</v>
      </c>
      <c r="B29" s="9"/>
      <c r="C29" s="9"/>
      <c r="D29" s="9"/>
      <c r="E29" s="9"/>
      <c r="F29" s="9"/>
      <c r="G29" s="58"/>
      <c r="H29" s="166"/>
      <c r="I29" s="166"/>
      <c r="J29" s="58"/>
      <c r="K29" s="58"/>
      <c r="L29" s="58"/>
    </row>
    <row r="30" spans="1:13" ht="16.5" customHeight="1">
      <c r="A30" s="10" t="s">
        <v>212</v>
      </c>
      <c r="B30" s="15"/>
      <c r="C30" s="15"/>
      <c r="D30" s="15"/>
      <c r="E30" s="15"/>
      <c r="F30" s="15"/>
      <c r="G30" s="58"/>
      <c r="H30" s="58"/>
      <c r="I30" s="58"/>
      <c r="J30" s="58"/>
      <c r="K30" s="58"/>
      <c r="L30" s="58"/>
    </row>
    <row r="31" spans="1:13" ht="16.5" customHeight="1">
      <c r="A31" s="10" t="s">
        <v>261</v>
      </c>
      <c r="B31" s="58"/>
      <c r="C31" s="58"/>
      <c r="D31" s="58"/>
      <c r="E31" s="58"/>
      <c r="F31" s="58"/>
      <c r="G31" s="58"/>
      <c r="H31" s="58"/>
      <c r="I31" s="58"/>
      <c r="J31" s="58"/>
      <c r="K31" s="58"/>
      <c r="L31" s="58"/>
    </row>
    <row r="32" spans="1:13" ht="16.5" customHeight="1">
      <c r="A32" s="10" t="s">
        <v>75</v>
      </c>
      <c r="B32" s="58"/>
      <c r="C32" s="58"/>
      <c r="D32" s="58"/>
      <c r="E32" s="58"/>
      <c r="F32" s="58"/>
      <c r="G32" s="58"/>
      <c r="H32" s="58"/>
      <c r="I32" s="58"/>
      <c r="J32" s="58"/>
      <c r="K32" s="58"/>
      <c r="L32" s="58"/>
    </row>
    <row r="33" spans="1:12" ht="16.5" customHeight="1">
      <c r="A33" s="10" t="s">
        <v>260</v>
      </c>
      <c r="B33" s="58"/>
      <c r="C33" s="58"/>
      <c r="D33" s="58"/>
      <c r="E33" s="58"/>
      <c r="F33" s="58"/>
      <c r="G33" s="58"/>
      <c r="H33" s="58"/>
      <c r="I33" s="58"/>
      <c r="J33" s="58"/>
      <c r="K33" s="58"/>
      <c r="L33" s="58"/>
    </row>
    <row r="34" spans="1:12">
      <c r="A34" s="10" t="s">
        <v>217</v>
      </c>
    </row>
    <row r="35" spans="1:12">
      <c r="A35" s="10" t="s">
        <v>83</v>
      </c>
    </row>
    <row r="36" spans="1:12">
      <c r="A36" s="10" t="s">
        <v>229</v>
      </c>
    </row>
    <row r="37" spans="1:12">
      <c r="A37" s="10" t="s">
        <v>259</v>
      </c>
    </row>
    <row r="38" spans="1:12">
      <c r="A38" s="10" t="s">
        <v>258</v>
      </c>
    </row>
    <row r="39" spans="1:12">
      <c r="A39" s="10" t="s">
        <v>127</v>
      </c>
    </row>
    <row r="40" spans="1:12">
      <c r="A40" s="10" t="s">
        <v>218</v>
      </c>
    </row>
    <row r="41" spans="1:12">
      <c r="A41" s="10" t="s">
        <v>258</v>
      </c>
    </row>
  </sheetData>
  <mergeCells count="80">
    <mergeCell ref="A2:F2"/>
    <mergeCell ref="G2:H2"/>
    <mergeCell ref="B3:L3"/>
    <mergeCell ref="E27:G27"/>
    <mergeCell ref="A3:A7"/>
    <mergeCell ref="B4:B7"/>
    <mergeCell ref="C4:C7"/>
    <mergeCell ref="D4:D7"/>
    <mergeCell ref="E4:E7"/>
    <mergeCell ref="F4:F7"/>
    <mergeCell ref="G4:G7"/>
    <mergeCell ref="H4:H7"/>
    <mergeCell ref="I4:I7"/>
    <mergeCell ref="J4:J7"/>
    <mergeCell ref="K4:K7"/>
    <mergeCell ref="L4:L7"/>
    <mergeCell ref="A8:A9"/>
    <mergeCell ref="B8:B9"/>
    <mergeCell ref="C8:C9"/>
    <mergeCell ref="D8:D9"/>
    <mergeCell ref="E8:E9"/>
    <mergeCell ref="F8:F9"/>
    <mergeCell ref="G8:G9"/>
    <mergeCell ref="H8:H9"/>
    <mergeCell ref="I8:I9"/>
    <mergeCell ref="J8:J9"/>
    <mergeCell ref="K8:K9"/>
    <mergeCell ref="L8:L9"/>
    <mergeCell ref="A10:A11"/>
    <mergeCell ref="B10:B11"/>
    <mergeCell ref="C10:C11"/>
    <mergeCell ref="D10:D11"/>
    <mergeCell ref="E10:E11"/>
    <mergeCell ref="F10:F11"/>
    <mergeCell ref="G10:G11"/>
    <mergeCell ref="H10:H11"/>
    <mergeCell ref="I10:I11"/>
    <mergeCell ref="J10:J11"/>
    <mergeCell ref="K10:K11"/>
    <mergeCell ref="L10:L11"/>
    <mergeCell ref="A12:A13"/>
    <mergeCell ref="B12:B13"/>
    <mergeCell ref="C12:C13"/>
    <mergeCell ref="D12:D13"/>
    <mergeCell ref="E12:E13"/>
    <mergeCell ref="F12:F13"/>
    <mergeCell ref="G12:G13"/>
    <mergeCell ref="H12:H13"/>
    <mergeCell ref="I12:I13"/>
    <mergeCell ref="J12:J13"/>
    <mergeCell ref="K12:K13"/>
    <mergeCell ref="L12:L13"/>
    <mergeCell ref="A16:A20"/>
    <mergeCell ref="B17:B20"/>
    <mergeCell ref="C17:C20"/>
    <mergeCell ref="D17:D20"/>
    <mergeCell ref="E17:E20"/>
    <mergeCell ref="F17:F20"/>
    <mergeCell ref="G17:G20"/>
    <mergeCell ref="A21:A22"/>
    <mergeCell ref="B21:B22"/>
    <mergeCell ref="C21:C22"/>
    <mergeCell ref="D21:D22"/>
    <mergeCell ref="E21:E22"/>
    <mergeCell ref="F21:F22"/>
    <mergeCell ref="G21:G22"/>
    <mergeCell ref="A23:A24"/>
    <mergeCell ref="B23:B24"/>
    <mergeCell ref="C23:C24"/>
    <mergeCell ref="D23:D24"/>
    <mergeCell ref="E23:E24"/>
    <mergeCell ref="F23:F24"/>
    <mergeCell ref="G23:G24"/>
    <mergeCell ref="A25:A26"/>
    <mergeCell ref="B25:B26"/>
    <mergeCell ref="C25:C26"/>
    <mergeCell ref="D25:D26"/>
    <mergeCell ref="E25:E26"/>
    <mergeCell ref="F25:F26"/>
    <mergeCell ref="G25:G26"/>
  </mergeCells>
  <phoneticPr fontId="3"/>
  <pageMargins left="0.7" right="0.7" top="0.75" bottom="0.75" header="0.3" footer="0.3"/>
  <pageSetup paperSize="9" scale="83" fitToWidth="1" fitToHeight="1" orientation="landscape"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dimension ref="A1:X28"/>
  <sheetViews>
    <sheetView workbookViewId="0">
      <selection sqref="A1:C1"/>
    </sheetView>
  </sheetViews>
  <sheetFormatPr defaultRowHeight="13.5"/>
  <cols>
    <col min="1" max="1" width="8.625" customWidth="1"/>
    <col min="2" max="6" width="9.625" customWidth="1"/>
    <col min="7" max="7" width="9" customWidth="1"/>
    <col min="8" max="8" width="11.5" customWidth="1"/>
    <col min="9" max="9" width="10.125" customWidth="1"/>
    <col min="10" max="12" width="9.625" customWidth="1"/>
    <col min="13" max="16383" width="9" customWidth="1"/>
  </cols>
  <sheetData>
    <row r="1" spans="1:24" s="2" customFormat="1" ht="39.75" customHeight="1">
      <c r="A1" s="172" t="s">
        <v>40</v>
      </c>
      <c r="B1" s="172"/>
      <c r="C1" s="172"/>
      <c r="D1" s="172"/>
      <c r="E1" s="172"/>
      <c r="F1" s="172"/>
      <c r="G1" s="172"/>
      <c r="H1" s="172" t="s">
        <v>141</v>
      </c>
      <c r="I1" s="172"/>
      <c r="J1" s="172"/>
      <c r="L1" s="10"/>
      <c r="M1" s="10"/>
      <c r="Q1" s="29"/>
      <c r="X1" s="30"/>
    </row>
    <row r="2" spans="1:24" s="2" customFormat="1" ht="14.25" customHeight="1">
      <c r="A2" s="4"/>
      <c r="B2" s="4"/>
      <c r="C2" s="4"/>
      <c r="D2" s="4"/>
      <c r="E2" s="4"/>
      <c r="F2" s="4"/>
      <c r="G2" s="4"/>
      <c r="H2" s="193"/>
      <c r="I2" s="193"/>
      <c r="J2" s="29" t="s">
        <v>14</v>
      </c>
      <c r="K2" s="29"/>
      <c r="L2" s="10"/>
      <c r="M2" s="10"/>
      <c r="Q2" s="29"/>
      <c r="X2" s="29"/>
    </row>
    <row r="3" spans="1:24" ht="30.75" customHeight="1">
      <c r="A3" s="5" t="s">
        <v>56</v>
      </c>
      <c r="B3" s="26" t="s">
        <v>159</v>
      </c>
      <c r="C3" s="26" t="s">
        <v>103</v>
      </c>
      <c r="D3" s="26" t="s">
        <v>0</v>
      </c>
      <c r="E3" s="26" t="s">
        <v>244</v>
      </c>
      <c r="F3" s="121"/>
      <c r="H3" s="5" t="s">
        <v>3</v>
      </c>
      <c r="I3" s="11" t="s">
        <v>96</v>
      </c>
      <c r="J3" s="23" t="s">
        <v>62</v>
      </c>
      <c r="K3" s="41"/>
    </row>
    <row r="4" spans="1:24" ht="21" customHeight="1">
      <c r="A4" s="6" t="s">
        <v>249</v>
      </c>
      <c r="B4" s="12">
        <v>2653</v>
      </c>
      <c r="C4" s="19">
        <v>2386</v>
      </c>
      <c r="D4" s="19">
        <v>73</v>
      </c>
      <c r="E4" s="183">
        <v>32.700000000000003</v>
      </c>
      <c r="F4" s="183"/>
      <c r="H4" s="6" t="s">
        <v>263</v>
      </c>
      <c r="I4" s="194">
        <v>3235</v>
      </c>
      <c r="J4" s="197">
        <v>2182</v>
      </c>
      <c r="K4" s="203"/>
      <c r="L4" s="204"/>
      <c r="M4" s="210"/>
      <c r="N4" s="210"/>
    </row>
    <row r="5" spans="1:24" ht="21" customHeight="1">
      <c r="A5" s="7" t="s">
        <v>250</v>
      </c>
      <c r="B5" s="13">
        <v>2530</v>
      </c>
      <c r="C5" s="20">
        <v>2296</v>
      </c>
      <c r="D5" s="20">
        <v>73</v>
      </c>
      <c r="E5" s="184">
        <v>31.5</v>
      </c>
      <c r="F5" s="184"/>
      <c r="H5" s="7" t="s">
        <v>6</v>
      </c>
      <c r="I5" s="195">
        <v>3203</v>
      </c>
      <c r="J5" s="198">
        <v>2126</v>
      </c>
      <c r="K5" s="203"/>
      <c r="L5" s="204"/>
      <c r="M5" s="210"/>
      <c r="N5" s="210"/>
    </row>
    <row r="6" spans="1:24" ht="21" customHeight="1">
      <c r="A6" s="8" t="s">
        <v>251</v>
      </c>
      <c r="B6" s="14">
        <v>2426</v>
      </c>
      <c r="C6" s="21">
        <v>2157</v>
      </c>
      <c r="D6" s="21">
        <v>74</v>
      </c>
      <c r="E6" s="185">
        <v>29.1</v>
      </c>
      <c r="F6" s="185"/>
      <c r="H6" s="8" t="s">
        <v>149</v>
      </c>
      <c r="I6" s="196">
        <v>3252</v>
      </c>
      <c r="J6" s="199">
        <v>2267</v>
      </c>
      <c r="K6" s="203"/>
      <c r="L6" s="204"/>
      <c r="M6" s="210"/>
      <c r="N6" s="210"/>
    </row>
    <row r="7" spans="1:24" ht="20.25" customHeight="1">
      <c r="A7" s="15"/>
      <c r="B7" s="15"/>
      <c r="C7" s="15"/>
      <c r="D7" s="15"/>
      <c r="E7" s="15"/>
      <c r="F7" s="124" t="s">
        <v>57</v>
      </c>
      <c r="H7" s="15"/>
      <c r="I7" s="15"/>
      <c r="J7" s="24" t="s">
        <v>176</v>
      </c>
    </row>
    <row r="8" spans="1:24" ht="21" customHeight="1">
      <c r="A8" s="15"/>
      <c r="B8" s="15"/>
      <c r="C8" s="15"/>
      <c r="D8" s="15"/>
      <c r="E8" s="15"/>
      <c r="F8" s="24"/>
      <c r="J8" s="24"/>
    </row>
    <row r="9" spans="1:24" s="2" customFormat="1" ht="38.25" customHeight="1">
      <c r="A9" s="172" t="s">
        <v>156</v>
      </c>
      <c r="B9" s="172"/>
      <c r="C9" s="172"/>
      <c r="D9" s="172"/>
      <c r="E9" s="172"/>
      <c r="F9" s="172"/>
      <c r="G9" s="172"/>
      <c r="K9" s="10"/>
      <c r="L9" s="10"/>
      <c r="M9" s="10"/>
      <c r="Q9" s="29"/>
      <c r="X9" s="30"/>
    </row>
    <row r="10" spans="1:24" s="31" customFormat="1" ht="15.75" customHeight="1">
      <c r="A10" s="173" t="s">
        <v>56</v>
      </c>
      <c r="B10" s="175" t="s">
        <v>204</v>
      </c>
      <c r="C10" s="175" t="s">
        <v>215</v>
      </c>
      <c r="D10" s="175" t="s">
        <v>271</v>
      </c>
      <c r="E10" s="175" t="s">
        <v>106</v>
      </c>
      <c r="F10" s="186" t="s">
        <v>216</v>
      </c>
      <c r="G10" s="181" t="s">
        <v>37</v>
      </c>
      <c r="H10" s="189"/>
      <c r="I10" s="189"/>
      <c r="J10" s="189"/>
      <c r="K10" s="189"/>
      <c r="L10" s="205"/>
    </row>
    <row r="11" spans="1:24" s="31" customFormat="1" ht="13.5" customHeight="1">
      <c r="A11" s="173"/>
      <c r="B11" s="175"/>
      <c r="C11" s="181"/>
      <c r="D11" s="181"/>
      <c r="E11" s="181"/>
      <c r="F11" s="186"/>
      <c r="G11" s="175" t="s">
        <v>70</v>
      </c>
      <c r="H11" s="189"/>
      <c r="I11" s="175" t="s">
        <v>270</v>
      </c>
      <c r="J11" s="175" t="s">
        <v>219</v>
      </c>
      <c r="K11" s="175" t="s">
        <v>220</v>
      </c>
      <c r="L11" s="206" t="s">
        <v>65</v>
      </c>
    </row>
    <row r="12" spans="1:24" s="31" customFormat="1" ht="13.5" customHeight="1">
      <c r="A12" s="173"/>
      <c r="B12" s="175"/>
      <c r="C12" s="181"/>
      <c r="D12" s="181"/>
      <c r="E12" s="181"/>
      <c r="F12" s="186"/>
      <c r="G12" s="189"/>
      <c r="H12" s="189"/>
      <c r="I12" s="181"/>
      <c r="J12" s="181"/>
      <c r="K12" s="181"/>
      <c r="L12" s="207"/>
    </row>
    <row r="13" spans="1:24" s="31" customFormat="1" ht="13.5" customHeight="1">
      <c r="A13" s="173"/>
      <c r="B13" s="176"/>
      <c r="C13" s="182"/>
      <c r="D13" s="182"/>
      <c r="E13" s="182"/>
      <c r="F13" s="187"/>
      <c r="G13" s="189"/>
      <c r="H13" s="189"/>
      <c r="I13" s="181"/>
      <c r="J13" s="181"/>
      <c r="K13" s="182"/>
      <c r="L13" s="208"/>
    </row>
    <row r="14" spans="1:24" s="31" customFormat="1" ht="13.5" customHeight="1">
      <c r="A14" s="173"/>
      <c r="B14" s="177" t="s">
        <v>214</v>
      </c>
      <c r="C14" s="177" t="s">
        <v>214</v>
      </c>
      <c r="D14" s="177" t="s">
        <v>90</v>
      </c>
      <c r="E14" s="177" t="s">
        <v>90</v>
      </c>
      <c r="F14" s="188" t="s">
        <v>130</v>
      </c>
      <c r="G14" s="189"/>
      <c r="H14" s="189"/>
      <c r="I14" s="181"/>
      <c r="J14" s="181"/>
      <c r="K14" s="177" t="s">
        <v>130</v>
      </c>
      <c r="L14" s="209" t="s">
        <v>130</v>
      </c>
    </row>
    <row r="15" spans="1:24" s="31" customFormat="1" ht="21" customHeight="1">
      <c r="A15" s="6" t="s">
        <v>249</v>
      </c>
      <c r="B15" s="178"/>
      <c r="C15" s="178"/>
      <c r="D15" s="178"/>
      <c r="E15" s="178"/>
      <c r="F15" s="178"/>
      <c r="G15" s="190" t="s">
        <v>108</v>
      </c>
      <c r="H15" s="178">
        <v>834566200</v>
      </c>
      <c r="I15" s="178">
        <v>810197111</v>
      </c>
      <c r="J15" s="200">
        <v>0.97080029241538901</v>
      </c>
      <c r="K15" s="197">
        <v>93179.656239217948</v>
      </c>
      <c r="L15" s="197">
        <v>60548.323070024664</v>
      </c>
    </row>
    <row r="16" spans="1:24" s="31" customFormat="1" ht="21" customHeight="1">
      <c r="A16" s="7"/>
      <c r="B16" s="179">
        <v>8695</v>
      </c>
      <c r="C16" s="179">
        <v>13381</v>
      </c>
      <c r="D16" s="179">
        <v>6548635197</v>
      </c>
      <c r="E16" s="179">
        <v>6415611851</v>
      </c>
      <c r="F16" s="179">
        <v>133023346</v>
      </c>
      <c r="G16" s="191" t="s">
        <v>197</v>
      </c>
      <c r="H16" s="179">
        <v>263012400</v>
      </c>
      <c r="I16" s="179">
        <v>250162665</v>
      </c>
      <c r="J16" s="201">
        <v>0.95114399549222772</v>
      </c>
      <c r="K16" s="198">
        <v>28770.864289821737</v>
      </c>
      <c r="L16" s="198">
        <v>18695.363948882743</v>
      </c>
    </row>
    <row r="17" spans="1:12" s="31" customFormat="1" ht="21" customHeight="1">
      <c r="A17" s="7"/>
      <c r="B17" s="179"/>
      <c r="C17" s="179"/>
      <c r="D17" s="179"/>
      <c r="E17" s="179"/>
      <c r="F17" s="179"/>
      <c r="G17" s="191" t="s">
        <v>195</v>
      </c>
      <c r="H17" s="179">
        <v>74014600</v>
      </c>
      <c r="I17" s="179">
        <v>69439151</v>
      </c>
      <c r="J17" s="201">
        <v>0.93818180467097034</v>
      </c>
      <c r="K17" s="198">
        <v>7986.1013225991946</v>
      </c>
      <c r="L17" s="198">
        <v>5189.3842762125405</v>
      </c>
    </row>
    <row r="18" spans="1:12" s="31" customFormat="1" ht="21" customHeight="1">
      <c r="A18" s="7"/>
      <c r="B18" s="179"/>
      <c r="C18" s="179"/>
      <c r="D18" s="179"/>
      <c r="E18" s="179"/>
      <c r="F18" s="179"/>
      <c r="G18" s="191" t="s">
        <v>69</v>
      </c>
      <c r="H18" s="179">
        <v>1171593200</v>
      </c>
      <c r="I18" s="179">
        <v>1129798927</v>
      </c>
      <c r="J18" s="201">
        <v>0.96432697543823231</v>
      </c>
      <c r="K18" s="198">
        <v>129936.62185163888</v>
      </c>
      <c r="L18" s="198">
        <v>84433.071295119953</v>
      </c>
    </row>
    <row r="19" spans="1:12" s="31" customFormat="1" ht="21" customHeight="1">
      <c r="A19" s="6" t="s">
        <v>250</v>
      </c>
      <c r="B19" s="178"/>
      <c r="C19" s="178"/>
      <c r="D19" s="178"/>
      <c r="E19" s="178"/>
      <c r="F19" s="178"/>
      <c r="G19" s="190" t="s">
        <v>108</v>
      </c>
      <c r="H19" s="178">
        <v>736970900</v>
      </c>
      <c r="I19" s="178">
        <v>714294217</v>
      </c>
      <c r="J19" s="200">
        <v>0.96922988004003963</v>
      </c>
      <c r="K19" s="197">
        <v>84601.944451024523</v>
      </c>
      <c r="L19" s="197">
        <v>55913.441643835613</v>
      </c>
    </row>
    <row r="20" spans="1:12" s="31" customFormat="1" ht="21" customHeight="1">
      <c r="A20" s="7"/>
      <c r="B20" s="179">
        <v>8443</v>
      </c>
      <c r="C20" s="179">
        <v>12775</v>
      </c>
      <c r="D20" s="179">
        <v>6615867879</v>
      </c>
      <c r="E20" s="179">
        <v>6518983573</v>
      </c>
      <c r="F20" s="179">
        <v>96884306</v>
      </c>
      <c r="G20" s="191" t="s">
        <v>197</v>
      </c>
      <c r="H20" s="179">
        <v>250909800</v>
      </c>
      <c r="I20" s="179">
        <v>239284196</v>
      </c>
      <c r="J20" s="201">
        <v>0.95366620195783502</v>
      </c>
      <c r="K20" s="198">
        <v>28341.134194006871</v>
      </c>
      <c r="L20" s="198">
        <v>18730.661135029353</v>
      </c>
    </row>
    <row r="21" spans="1:12" s="31" customFormat="1" ht="21" customHeight="1">
      <c r="A21" s="7"/>
      <c r="B21" s="179"/>
      <c r="C21" s="179"/>
      <c r="D21" s="179"/>
      <c r="E21" s="179"/>
      <c r="F21" s="179"/>
      <c r="G21" s="191" t="s">
        <v>195</v>
      </c>
      <c r="H21" s="179">
        <v>79028100</v>
      </c>
      <c r="I21" s="179">
        <v>73881582</v>
      </c>
      <c r="J21" s="201">
        <v>0.9348773664051141</v>
      </c>
      <c r="K21" s="198">
        <v>8750.6315290773418</v>
      </c>
      <c r="L21" s="198">
        <v>5783.2940900195699</v>
      </c>
    </row>
    <row r="22" spans="1:12" s="31" customFormat="1" ht="21" customHeight="1">
      <c r="A22" s="8"/>
      <c r="B22" s="180"/>
      <c r="C22" s="180"/>
      <c r="D22" s="180"/>
      <c r="E22" s="180"/>
      <c r="F22" s="180"/>
      <c r="G22" s="192" t="s">
        <v>69</v>
      </c>
      <c r="H22" s="180">
        <v>1066908800</v>
      </c>
      <c r="I22" s="180">
        <v>1027459995</v>
      </c>
      <c r="J22" s="202">
        <v>0.96302513860603645</v>
      </c>
      <c r="K22" s="199">
        <v>121693.71017410872</v>
      </c>
      <c r="L22" s="199">
        <v>80427.396868884534</v>
      </c>
    </row>
    <row r="23" spans="1:12" s="31" customFormat="1" ht="21" customHeight="1">
      <c r="A23" s="7" t="s">
        <v>251</v>
      </c>
      <c r="B23" s="179"/>
      <c r="C23" s="179"/>
      <c r="D23" s="179"/>
      <c r="E23" s="179"/>
      <c r="F23" s="179"/>
      <c r="G23" s="191" t="s">
        <v>108</v>
      </c>
      <c r="H23" s="179">
        <v>715555000</v>
      </c>
      <c r="I23" s="179">
        <v>694375554</v>
      </c>
      <c r="J23" s="201">
        <v>0.97040137236131396</v>
      </c>
      <c r="K23" s="198">
        <v>84980.486354179418</v>
      </c>
      <c r="L23" s="198">
        <v>57075.09074469834</v>
      </c>
    </row>
    <row r="24" spans="1:12" s="31" customFormat="1" ht="21" customHeight="1">
      <c r="A24" s="7"/>
      <c r="B24" s="179">
        <v>8171</v>
      </c>
      <c r="C24" s="179">
        <v>12166</v>
      </c>
      <c r="D24" s="179">
        <v>6545881740</v>
      </c>
      <c r="E24" s="179">
        <v>6392229892</v>
      </c>
      <c r="F24" s="179">
        <v>153651848</v>
      </c>
      <c r="G24" s="191" t="s">
        <v>197</v>
      </c>
      <c r="H24" s="179">
        <v>244571800</v>
      </c>
      <c r="I24" s="179">
        <v>233278171</v>
      </c>
      <c r="J24" s="201">
        <v>0.95382284875034651</v>
      </c>
      <c r="K24" s="198">
        <v>28549.52527230449</v>
      </c>
      <c r="L24" s="198">
        <v>19174.598964326811</v>
      </c>
    </row>
    <row r="25" spans="1:12" s="31" customFormat="1" ht="21" customHeight="1">
      <c r="A25" s="7"/>
      <c r="B25" s="179"/>
      <c r="C25" s="179"/>
      <c r="D25" s="179"/>
      <c r="E25" s="179"/>
      <c r="F25" s="179"/>
      <c r="G25" s="191" t="s">
        <v>195</v>
      </c>
      <c r="H25" s="179">
        <v>77780200</v>
      </c>
      <c r="I25" s="179">
        <v>72268999</v>
      </c>
      <c r="J25" s="201">
        <v>0.92914390808971947</v>
      </c>
      <c r="K25" s="198">
        <v>8844.5721453922415</v>
      </c>
      <c r="L25" s="198">
        <v>5940.2432188065095</v>
      </c>
    </row>
    <row r="26" spans="1:12" s="31" customFormat="1" ht="21" customHeight="1">
      <c r="A26" s="8"/>
      <c r="B26" s="180"/>
      <c r="C26" s="180"/>
      <c r="D26" s="180"/>
      <c r="E26" s="180"/>
      <c r="F26" s="180"/>
      <c r="G26" s="192" t="s">
        <v>69</v>
      </c>
      <c r="H26" s="180">
        <v>1037907000</v>
      </c>
      <c r="I26" s="180">
        <v>999922724</v>
      </c>
      <c r="J26" s="202">
        <v>0.96340300624237041</v>
      </c>
      <c r="K26" s="199">
        <v>122374.58377187615</v>
      </c>
      <c r="L26" s="199">
        <v>82189.932927831658</v>
      </c>
    </row>
    <row r="27" spans="1:12" s="31" customFormat="1" ht="18" customHeight="1">
      <c r="A27" s="174"/>
      <c r="B27" s="174"/>
      <c r="C27" s="174"/>
      <c r="D27" s="174"/>
      <c r="E27" s="174"/>
      <c r="F27" s="174"/>
      <c r="G27" s="174"/>
      <c r="H27" s="166"/>
      <c r="I27" s="166"/>
      <c r="J27" s="166"/>
      <c r="K27" s="124" t="s">
        <v>81</v>
      </c>
      <c r="L27" s="124"/>
    </row>
    <row r="28" spans="1:12" s="31" customFormat="1" ht="18" customHeight="1">
      <c r="A28" s="50"/>
      <c r="B28" s="50"/>
      <c r="C28" s="50"/>
      <c r="D28" s="50"/>
      <c r="E28" s="50"/>
      <c r="F28" s="50"/>
      <c r="G28" s="50"/>
      <c r="H28" s="35"/>
      <c r="I28" s="35"/>
      <c r="J28" s="35"/>
      <c r="K28" s="55"/>
      <c r="L28" s="55"/>
    </row>
  </sheetData>
  <mergeCells count="41">
    <mergeCell ref="A1:C1"/>
    <mergeCell ref="H1:J1"/>
    <mergeCell ref="E3:F3"/>
    <mergeCell ref="E4:F4"/>
    <mergeCell ref="E5:F5"/>
    <mergeCell ref="E6:F6"/>
    <mergeCell ref="A9:D9"/>
    <mergeCell ref="G10:L10"/>
    <mergeCell ref="A27:G27"/>
    <mergeCell ref="K27:L27"/>
    <mergeCell ref="A28:G28"/>
    <mergeCell ref="K28:L28"/>
    <mergeCell ref="A10:A14"/>
    <mergeCell ref="B10:B13"/>
    <mergeCell ref="C10:C13"/>
    <mergeCell ref="D10:D13"/>
    <mergeCell ref="E10:E13"/>
    <mergeCell ref="F10:F13"/>
    <mergeCell ref="G11:H14"/>
    <mergeCell ref="I11:I14"/>
    <mergeCell ref="J11:J14"/>
    <mergeCell ref="K11:K13"/>
    <mergeCell ref="L11:L13"/>
    <mergeCell ref="A15:A18"/>
    <mergeCell ref="B16:B17"/>
    <mergeCell ref="C16:C17"/>
    <mergeCell ref="D16:D17"/>
    <mergeCell ref="E16:E17"/>
    <mergeCell ref="F16:F17"/>
    <mergeCell ref="A19:A22"/>
    <mergeCell ref="B20:B21"/>
    <mergeCell ref="C20:C21"/>
    <mergeCell ref="D20:D21"/>
    <mergeCell ref="E20:E21"/>
    <mergeCell ref="F20:F21"/>
    <mergeCell ref="A23:A26"/>
    <mergeCell ref="B24:B25"/>
    <mergeCell ref="C24:C25"/>
    <mergeCell ref="D24:D25"/>
    <mergeCell ref="E24:E25"/>
    <mergeCell ref="F24:F25"/>
  </mergeCells>
  <phoneticPr fontId="3"/>
  <pageMargins left="0.75" right="0.75" top="0.40944881889763768" bottom="0.2125984251968504" header="0.51200000000000001" footer="0.51200000000000001"/>
  <pageSetup paperSize="9" fitToWidth="1" fitToHeight="1" orientation="landscape" usePrinterDefaults="1"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dimension ref="A1:XFD17"/>
  <sheetViews>
    <sheetView workbookViewId="0">
      <selection sqref="A1:G1"/>
    </sheetView>
  </sheetViews>
  <sheetFormatPr defaultRowHeight="13.5"/>
  <cols>
    <col min="1" max="7" width="7.625" style="31" customWidth="1"/>
    <col min="8" max="8" width="8.125" style="31" customWidth="1"/>
    <col min="9" max="14" width="7.625" style="31" customWidth="1"/>
    <col min="15" max="259" width="9" style="31" customWidth="1"/>
    <col min="260" max="260" width="15.875" style="31" customWidth="1"/>
    <col min="261" max="261" width="18.875" style="31" customWidth="1"/>
    <col min="262" max="262" width="24.375" style="31" customWidth="1"/>
    <col min="263" max="263" width="21.875" style="31" customWidth="1"/>
    <col min="264" max="515" width="9" style="31" customWidth="1"/>
    <col min="516" max="516" width="15.875" style="31" customWidth="1"/>
    <col min="517" max="517" width="18.875" style="31" customWidth="1"/>
    <col min="518" max="518" width="24.375" style="31" customWidth="1"/>
    <col min="519" max="519" width="21.875" style="31" customWidth="1"/>
    <col min="520" max="771" width="9" style="31" customWidth="1"/>
    <col min="772" max="772" width="15.875" style="31" customWidth="1"/>
    <col min="773" max="773" width="18.875" style="31" customWidth="1"/>
    <col min="774" max="774" width="24.375" style="31" customWidth="1"/>
    <col min="775" max="775" width="21.875" style="31" customWidth="1"/>
    <col min="776" max="1027" width="9" style="31" customWidth="1"/>
    <col min="1028" max="1028" width="15.875" style="31" customWidth="1"/>
    <col min="1029" max="1029" width="18.875" style="31" customWidth="1"/>
    <col min="1030" max="1030" width="24.375" style="31" customWidth="1"/>
    <col min="1031" max="1031" width="21.875" style="31" customWidth="1"/>
    <col min="1032" max="1283" width="9" style="31" customWidth="1"/>
    <col min="1284" max="1284" width="15.875" style="31" customWidth="1"/>
    <col min="1285" max="1285" width="18.875" style="31" customWidth="1"/>
    <col min="1286" max="1286" width="24.375" style="31" customWidth="1"/>
    <col min="1287" max="1287" width="21.875" style="31" customWidth="1"/>
    <col min="1288" max="1539" width="9" style="31" customWidth="1"/>
    <col min="1540" max="1540" width="15.875" style="31" customWidth="1"/>
    <col min="1541" max="1541" width="18.875" style="31" customWidth="1"/>
    <col min="1542" max="1542" width="24.375" style="31" customWidth="1"/>
    <col min="1543" max="1543" width="21.875" style="31" customWidth="1"/>
    <col min="1544" max="1795" width="9" style="31" customWidth="1"/>
    <col min="1796" max="1796" width="15.875" style="31" customWidth="1"/>
    <col min="1797" max="1797" width="18.875" style="31" customWidth="1"/>
    <col min="1798" max="1798" width="24.375" style="31" customWidth="1"/>
    <col min="1799" max="1799" width="21.875" style="31" customWidth="1"/>
    <col min="1800" max="2051" width="9" style="31" customWidth="1"/>
    <col min="2052" max="2052" width="15.875" style="31" customWidth="1"/>
    <col min="2053" max="2053" width="18.875" style="31" customWidth="1"/>
    <col min="2054" max="2054" width="24.375" style="31" customWidth="1"/>
    <col min="2055" max="2055" width="21.875" style="31" customWidth="1"/>
    <col min="2056" max="2307" width="9" style="31" customWidth="1"/>
    <col min="2308" max="2308" width="15.875" style="31" customWidth="1"/>
    <col min="2309" max="2309" width="18.875" style="31" customWidth="1"/>
    <col min="2310" max="2310" width="24.375" style="31" customWidth="1"/>
    <col min="2311" max="2311" width="21.875" style="31" customWidth="1"/>
    <col min="2312" max="2563" width="9" style="31" customWidth="1"/>
    <col min="2564" max="2564" width="15.875" style="31" customWidth="1"/>
    <col min="2565" max="2565" width="18.875" style="31" customWidth="1"/>
    <col min="2566" max="2566" width="24.375" style="31" customWidth="1"/>
    <col min="2567" max="2567" width="21.875" style="31" customWidth="1"/>
    <col min="2568" max="2819" width="9" style="31" customWidth="1"/>
    <col min="2820" max="2820" width="15.875" style="31" customWidth="1"/>
    <col min="2821" max="2821" width="18.875" style="31" customWidth="1"/>
    <col min="2822" max="2822" width="24.375" style="31" customWidth="1"/>
    <col min="2823" max="2823" width="21.875" style="31" customWidth="1"/>
    <col min="2824" max="3075" width="9" style="31" customWidth="1"/>
    <col min="3076" max="3076" width="15.875" style="31" customWidth="1"/>
    <col min="3077" max="3077" width="18.875" style="31" customWidth="1"/>
    <col min="3078" max="3078" width="24.375" style="31" customWidth="1"/>
    <col min="3079" max="3079" width="21.875" style="31" customWidth="1"/>
    <col min="3080" max="3331" width="9" style="31" customWidth="1"/>
    <col min="3332" max="3332" width="15.875" style="31" customWidth="1"/>
    <col min="3333" max="3333" width="18.875" style="31" customWidth="1"/>
    <col min="3334" max="3334" width="24.375" style="31" customWidth="1"/>
    <col min="3335" max="3335" width="21.875" style="31" customWidth="1"/>
    <col min="3336" max="3587" width="9" style="31" customWidth="1"/>
    <col min="3588" max="3588" width="15.875" style="31" customWidth="1"/>
    <col min="3589" max="3589" width="18.875" style="31" customWidth="1"/>
    <col min="3590" max="3590" width="24.375" style="31" customWidth="1"/>
    <col min="3591" max="3591" width="21.875" style="31" customWidth="1"/>
    <col min="3592" max="3843" width="9" style="31" customWidth="1"/>
    <col min="3844" max="3844" width="15.875" style="31" customWidth="1"/>
    <col min="3845" max="3845" width="18.875" style="31" customWidth="1"/>
    <col min="3846" max="3846" width="24.375" style="31" customWidth="1"/>
    <col min="3847" max="3847" width="21.875" style="31" customWidth="1"/>
    <col min="3848" max="4099" width="9" style="31" customWidth="1"/>
    <col min="4100" max="4100" width="15.875" style="31" customWidth="1"/>
    <col min="4101" max="4101" width="18.875" style="31" customWidth="1"/>
    <col min="4102" max="4102" width="24.375" style="31" customWidth="1"/>
    <col min="4103" max="4103" width="21.875" style="31" customWidth="1"/>
    <col min="4104" max="4355" width="9" style="31" customWidth="1"/>
    <col min="4356" max="4356" width="15.875" style="31" customWidth="1"/>
    <col min="4357" max="4357" width="18.875" style="31" customWidth="1"/>
    <col min="4358" max="4358" width="24.375" style="31" customWidth="1"/>
    <col min="4359" max="4359" width="21.875" style="31" customWidth="1"/>
    <col min="4360" max="4611" width="9" style="31" customWidth="1"/>
    <col min="4612" max="4612" width="15.875" style="31" customWidth="1"/>
    <col min="4613" max="4613" width="18.875" style="31" customWidth="1"/>
    <col min="4614" max="4614" width="24.375" style="31" customWidth="1"/>
    <col min="4615" max="4615" width="21.875" style="31" customWidth="1"/>
    <col min="4616" max="4867" width="9" style="31" customWidth="1"/>
    <col min="4868" max="4868" width="15.875" style="31" customWidth="1"/>
    <col min="4869" max="4869" width="18.875" style="31" customWidth="1"/>
    <col min="4870" max="4870" width="24.375" style="31" customWidth="1"/>
    <col min="4871" max="4871" width="21.875" style="31" customWidth="1"/>
    <col min="4872" max="5123" width="9" style="31" customWidth="1"/>
    <col min="5124" max="5124" width="15.875" style="31" customWidth="1"/>
    <col min="5125" max="5125" width="18.875" style="31" customWidth="1"/>
    <col min="5126" max="5126" width="24.375" style="31" customWidth="1"/>
    <col min="5127" max="5127" width="21.875" style="31" customWidth="1"/>
    <col min="5128" max="5379" width="9" style="31" customWidth="1"/>
    <col min="5380" max="5380" width="15.875" style="31" customWidth="1"/>
    <col min="5381" max="5381" width="18.875" style="31" customWidth="1"/>
    <col min="5382" max="5382" width="24.375" style="31" customWidth="1"/>
    <col min="5383" max="5383" width="21.875" style="31" customWidth="1"/>
    <col min="5384" max="5635" width="9" style="31" customWidth="1"/>
    <col min="5636" max="5636" width="15.875" style="31" customWidth="1"/>
    <col min="5637" max="5637" width="18.875" style="31" customWidth="1"/>
    <col min="5638" max="5638" width="24.375" style="31" customWidth="1"/>
    <col min="5639" max="5639" width="21.875" style="31" customWidth="1"/>
    <col min="5640" max="5891" width="9" style="31" customWidth="1"/>
    <col min="5892" max="5892" width="15.875" style="31" customWidth="1"/>
    <col min="5893" max="5893" width="18.875" style="31" customWidth="1"/>
    <col min="5894" max="5894" width="24.375" style="31" customWidth="1"/>
    <col min="5895" max="5895" width="21.875" style="31" customWidth="1"/>
    <col min="5896" max="6147" width="9" style="31" customWidth="1"/>
    <col min="6148" max="6148" width="15.875" style="31" customWidth="1"/>
    <col min="6149" max="6149" width="18.875" style="31" customWidth="1"/>
    <col min="6150" max="6150" width="24.375" style="31" customWidth="1"/>
    <col min="6151" max="6151" width="21.875" style="31" customWidth="1"/>
    <col min="6152" max="6403" width="9" style="31" customWidth="1"/>
    <col min="6404" max="6404" width="15.875" style="31" customWidth="1"/>
    <col min="6405" max="6405" width="18.875" style="31" customWidth="1"/>
    <col min="6406" max="6406" width="24.375" style="31" customWidth="1"/>
    <col min="6407" max="6407" width="21.875" style="31" customWidth="1"/>
    <col min="6408" max="6659" width="9" style="31" customWidth="1"/>
    <col min="6660" max="6660" width="15.875" style="31" customWidth="1"/>
    <col min="6661" max="6661" width="18.875" style="31" customWidth="1"/>
    <col min="6662" max="6662" width="24.375" style="31" customWidth="1"/>
    <col min="6663" max="6663" width="21.875" style="31" customWidth="1"/>
    <col min="6664" max="6915" width="9" style="31" customWidth="1"/>
    <col min="6916" max="6916" width="15.875" style="31" customWidth="1"/>
    <col min="6917" max="6917" width="18.875" style="31" customWidth="1"/>
    <col min="6918" max="6918" width="24.375" style="31" customWidth="1"/>
    <col min="6919" max="6919" width="21.875" style="31" customWidth="1"/>
    <col min="6920" max="7171" width="9" style="31" customWidth="1"/>
    <col min="7172" max="7172" width="15.875" style="31" customWidth="1"/>
    <col min="7173" max="7173" width="18.875" style="31" customWidth="1"/>
    <col min="7174" max="7174" width="24.375" style="31" customWidth="1"/>
    <col min="7175" max="7175" width="21.875" style="31" customWidth="1"/>
    <col min="7176" max="7427" width="9" style="31" customWidth="1"/>
    <col min="7428" max="7428" width="15.875" style="31" customWidth="1"/>
    <col min="7429" max="7429" width="18.875" style="31" customWidth="1"/>
    <col min="7430" max="7430" width="24.375" style="31" customWidth="1"/>
    <col min="7431" max="7431" width="21.875" style="31" customWidth="1"/>
    <col min="7432" max="7683" width="9" style="31" customWidth="1"/>
    <col min="7684" max="7684" width="15.875" style="31" customWidth="1"/>
    <col min="7685" max="7685" width="18.875" style="31" customWidth="1"/>
    <col min="7686" max="7686" width="24.375" style="31" customWidth="1"/>
    <col min="7687" max="7687" width="21.875" style="31" customWidth="1"/>
    <col min="7688" max="7939" width="9" style="31" customWidth="1"/>
    <col min="7940" max="7940" width="15.875" style="31" customWidth="1"/>
    <col min="7941" max="7941" width="18.875" style="31" customWidth="1"/>
    <col min="7942" max="7942" width="24.375" style="31" customWidth="1"/>
    <col min="7943" max="7943" width="21.875" style="31" customWidth="1"/>
    <col min="7944" max="8195" width="9" style="31" customWidth="1"/>
    <col min="8196" max="8196" width="15.875" style="31" customWidth="1"/>
    <col min="8197" max="8197" width="18.875" style="31" customWidth="1"/>
    <col min="8198" max="8198" width="24.375" style="31" customWidth="1"/>
    <col min="8199" max="8199" width="21.875" style="31" customWidth="1"/>
    <col min="8200" max="8451" width="9" style="31" customWidth="1"/>
    <col min="8452" max="8452" width="15.875" style="31" customWidth="1"/>
    <col min="8453" max="8453" width="18.875" style="31" customWidth="1"/>
    <col min="8454" max="8454" width="24.375" style="31" customWidth="1"/>
    <col min="8455" max="8455" width="21.875" style="31" customWidth="1"/>
    <col min="8456" max="8707" width="9" style="31" customWidth="1"/>
    <col min="8708" max="8708" width="15.875" style="31" customWidth="1"/>
    <col min="8709" max="8709" width="18.875" style="31" customWidth="1"/>
    <col min="8710" max="8710" width="24.375" style="31" customWidth="1"/>
    <col min="8711" max="8711" width="21.875" style="31" customWidth="1"/>
    <col min="8712" max="8963" width="9" style="31" customWidth="1"/>
    <col min="8964" max="8964" width="15.875" style="31" customWidth="1"/>
    <col min="8965" max="8965" width="18.875" style="31" customWidth="1"/>
    <col min="8966" max="8966" width="24.375" style="31" customWidth="1"/>
    <col min="8967" max="8967" width="21.875" style="31" customWidth="1"/>
    <col min="8968" max="9219" width="9" style="31" customWidth="1"/>
    <col min="9220" max="9220" width="15.875" style="31" customWidth="1"/>
    <col min="9221" max="9221" width="18.875" style="31" customWidth="1"/>
    <col min="9222" max="9222" width="24.375" style="31" customWidth="1"/>
    <col min="9223" max="9223" width="21.875" style="31" customWidth="1"/>
    <col min="9224" max="9475" width="9" style="31" customWidth="1"/>
    <col min="9476" max="9476" width="15.875" style="31" customWidth="1"/>
    <col min="9477" max="9477" width="18.875" style="31" customWidth="1"/>
    <col min="9478" max="9478" width="24.375" style="31" customWidth="1"/>
    <col min="9479" max="9479" width="21.875" style="31" customWidth="1"/>
    <col min="9480" max="9731" width="9" style="31" customWidth="1"/>
    <col min="9732" max="9732" width="15.875" style="31" customWidth="1"/>
    <col min="9733" max="9733" width="18.875" style="31" customWidth="1"/>
    <col min="9734" max="9734" width="24.375" style="31" customWidth="1"/>
    <col min="9735" max="9735" width="21.875" style="31" customWidth="1"/>
    <col min="9736" max="9987" width="9" style="31" customWidth="1"/>
    <col min="9988" max="9988" width="15.875" style="31" customWidth="1"/>
    <col min="9989" max="9989" width="18.875" style="31" customWidth="1"/>
    <col min="9990" max="9990" width="24.375" style="31" customWidth="1"/>
    <col min="9991" max="9991" width="21.875" style="31" customWidth="1"/>
    <col min="9992" max="10243" width="9" style="31" customWidth="1"/>
    <col min="10244" max="10244" width="15.875" style="31" customWidth="1"/>
    <col min="10245" max="10245" width="18.875" style="31" customWidth="1"/>
    <col min="10246" max="10246" width="24.375" style="31" customWidth="1"/>
    <col min="10247" max="10247" width="21.875" style="31" customWidth="1"/>
    <col min="10248" max="10499" width="9" style="31" customWidth="1"/>
    <col min="10500" max="10500" width="15.875" style="31" customWidth="1"/>
    <col min="10501" max="10501" width="18.875" style="31" customWidth="1"/>
    <col min="10502" max="10502" width="24.375" style="31" customWidth="1"/>
    <col min="10503" max="10503" width="21.875" style="31" customWidth="1"/>
    <col min="10504" max="10755" width="9" style="31" customWidth="1"/>
    <col min="10756" max="10756" width="15.875" style="31" customWidth="1"/>
    <col min="10757" max="10757" width="18.875" style="31" customWidth="1"/>
    <col min="10758" max="10758" width="24.375" style="31" customWidth="1"/>
    <col min="10759" max="10759" width="21.875" style="31" customWidth="1"/>
    <col min="10760" max="11011" width="9" style="31" customWidth="1"/>
    <col min="11012" max="11012" width="15.875" style="31" customWidth="1"/>
    <col min="11013" max="11013" width="18.875" style="31" customWidth="1"/>
    <col min="11014" max="11014" width="24.375" style="31" customWidth="1"/>
    <col min="11015" max="11015" width="21.875" style="31" customWidth="1"/>
    <col min="11016" max="11267" width="9" style="31" customWidth="1"/>
    <col min="11268" max="11268" width="15.875" style="31" customWidth="1"/>
    <col min="11269" max="11269" width="18.875" style="31" customWidth="1"/>
    <col min="11270" max="11270" width="24.375" style="31" customWidth="1"/>
    <col min="11271" max="11271" width="21.875" style="31" customWidth="1"/>
    <col min="11272" max="11523" width="9" style="31" customWidth="1"/>
    <col min="11524" max="11524" width="15.875" style="31" customWidth="1"/>
    <col min="11525" max="11525" width="18.875" style="31" customWidth="1"/>
    <col min="11526" max="11526" width="24.375" style="31" customWidth="1"/>
    <col min="11527" max="11527" width="21.875" style="31" customWidth="1"/>
    <col min="11528" max="11779" width="9" style="31" customWidth="1"/>
    <col min="11780" max="11780" width="15.875" style="31" customWidth="1"/>
    <col min="11781" max="11781" width="18.875" style="31" customWidth="1"/>
    <col min="11782" max="11782" width="24.375" style="31" customWidth="1"/>
    <col min="11783" max="11783" width="21.875" style="31" customWidth="1"/>
    <col min="11784" max="12035" width="9" style="31" customWidth="1"/>
    <col min="12036" max="12036" width="15.875" style="31" customWidth="1"/>
    <col min="12037" max="12037" width="18.875" style="31" customWidth="1"/>
    <col min="12038" max="12038" width="24.375" style="31" customWidth="1"/>
    <col min="12039" max="12039" width="21.875" style="31" customWidth="1"/>
    <col min="12040" max="12291" width="9" style="31" customWidth="1"/>
    <col min="12292" max="12292" width="15.875" style="31" customWidth="1"/>
    <col min="12293" max="12293" width="18.875" style="31" customWidth="1"/>
    <col min="12294" max="12294" width="24.375" style="31" customWidth="1"/>
    <col min="12295" max="12295" width="21.875" style="31" customWidth="1"/>
    <col min="12296" max="12547" width="9" style="31" customWidth="1"/>
    <col min="12548" max="12548" width="15.875" style="31" customWidth="1"/>
    <col min="12549" max="12549" width="18.875" style="31" customWidth="1"/>
    <col min="12550" max="12550" width="24.375" style="31" customWidth="1"/>
    <col min="12551" max="12551" width="21.875" style="31" customWidth="1"/>
    <col min="12552" max="12803" width="9" style="31" customWidth="1"/>
    <col min="12804" max="12804" width="15.875" style="31" customWidth="1"/>
    <col min="12805" max="12805" width="18.875" style="31" customWidth="1"/>
    <col min="12806" max="12806" width="24.375" style="31" customWidth="1"/>
    <col min="12807" max="12807" width="21.875" style="31" customWidth="1"/>
    <col min="12808" max="13059" width="9" style="31" customWidth="1"/>
    <col min="13060" max="13060" width="15.875" style="31" customWidth="1"/>
    <col min="13061" max="13061" width="18.875" style="31" customWidth="1"/>
    <col min="13062" max="13062" width="24.375" style="31" customWidth="1"/>
    <col min="13063" max="13063" width="21.875" style="31" customWidth="1"/>
    <col min="13064" max="13315" width="9" style="31" customWidth="1"/>
    <col min="13316" max="13316" width="15.875" style="31" customWidth="1"/>
    <col min="13317" max="13317" width="18.875" style="31" customWidth="1"/>
    <col min="13318" max="13318" width="24.375" style="31" customWidth="1"/>
    <col min="13319" max="13319" width="21.875" style="31" customWidth="1"/>
    <col min="13320" max="13571" width="9" style="31" customWidth="1"/>
    <col min="13572" max="13572" width="15.875" style="31" customWidth="1"/>
    <col min="13573" max="13573" width="18.875" style="31" customWidth="1"/>
    <col min="13574" max="13574" width="24.375" style="31" customWidth="1"/>
    <col min="13575" max="13575" width="21.875" style="31" customWidth="1"/>
    <col min="13576" max="13827" width="9" style="31" customWidth="1"/>
    <col min="13828" max="13828" width="15.875" style="31" customWidth="1"/>
    <col min="13829" max="13829" width="18.875" style="31" customWidth="1"/>
    <col min="13830" max="13830" width="24.375" style="31" customWidth="1"/>
    <col min="13831" max="13831" width="21.875" style="31" customWidth="1"/>
    <col min="13832" max="14083" width="9" style="31" customWidth="1"/>
    <col min="14084" max="14084" width="15.875" style="31" customWidth="1"/>
    <col min="14085" max="14085" width="18.875" style="31" customWidth="1"/>
    <col min="14086" max="14086" width="24.375" style="31" customWidth="1"/>
    <col min="14087" max="14087" width="21.875" style="31" customWidth="1"/>
    <col min="14088" max="14339" width="9" style="31" customWidth="1"/>
    <col min="14340" max="14340" width="15.875" style="31" customWidth="1"/>
    <col min="14341" max="14341" width="18.875" style="31" customWidth="1"/>
    <col min="14342" max="14342" width="24.375" style="31" customWidth="1"/>
    <col min="14343" max="14343" width="21.875" style="31" customWidth="1"/>
    <col min="14344" max="14595" width="9" style="31" customWidth="1"/>
    <col min="14596" max="14596" width="15.875" style="31" customWidth="1"/>
    <col min="14597" max="14597" width="18.875" style="31" customWidth="1"/>
    <col min="14598" max="14598" width="24.375" style="31" customWidth="1"/>
    <col min="14599" max="14599" width="21.875" style="31" customWidth="1"/>
    <col min="14600" max="14851" width="9" style="31" customWidth="1"/>
    <col min="14852" max="14852" width="15.875" style="31" customWidth="1"/>
    <col min="14853" max="14853" width="18.875" style="31" customWidth="1"/>
    <col min="14854" max="14854" width="24.375" style="31" customWidth="1"/>
    <col min="14855" max="14855" width="21.875" style="31" customWidth="1"/>
    <col min="14856" max="15107" width="9" style="31" customWidth="1"/>
    <col min="15108" max="15108" width="15.875" style="31" customWidth="1"/>
    <col min="15109" max="15109" width="18.875" style="31" customWidth="1"/>
    <col min="15110" max="15110" width="24.375" style="31" customWidth="1"/>
    <col min="15111" max="15111" width="21.875" style="31" customWidth="1"/>
    <col min="15112" max="15363" width="9" style="31" customWidth="1"/>
    <col min="15364" max="15364" width="15.875" style="31" customWidth="1"/>
    <col min="15365" max="15365" width="18.875" style="31" customWidth="1"/>
    <col min="15366" max="15366" width="24.375" style="31" customWidth="1"/>
    <col min="15367" max="15367" width="21.875" style="31" customWidth="1"/>
    <col min="15368" max="15619" width="9" style="31" customWidth="1"/>
    <col min="15620" max="15620" width="15.875" style="31" customWidth="1"/>
    <col min="15621" max="15621" width="18.875" style="31" customWidth="1"/>
    <col min="15622" max="15622" width="24.375" style="31" customWidth="1"/>
    <col min="15623" max="15623" width="21.875" style="31" customWidth="1"/>
    <col min="15624" max="15875" width="9" style="31" customWidth="1"/>
    <col min="15876" max="15876" width="15.875" style="31" customWidth="1"/>
    <col min="15877" max="15877" width="18.875" style="31" customWidth="1"/>
    <col min="15878" max="15878" width="24.375" style="31" customWidth="1"/>
    <col min="15879" max="15879" width="21.875" style="31" customWidth="1"/>
    <col min="15880" max="16131" width="9" style="31" customWidth="1"/>
    <col min="16132" max="16132" width="15.875" style="31" customWidth="1"/>
    <col min="16133" max="16133" width="18.875" style="31" customWidth="1"/>
    <col min="16134" max="16134" width="24.375" style="31" customWidth="1"/>
    <col min="16135" max="16135" width="21.875" style="31" customWidth="1"/>
    <col min="16136" max="16384" width="9" style="31" customWidth="1"/>
  </cols>
  <sheetData>
    <row r="1" spans="1:16384" s="2" customFormat="1" ht="39.75" customHeight="1">
      <c r="A1" s="172" t="s">
        <v>82</v>
      </c>
      <c r="B1" s="172"/>
      <c r="C1" s="172"/>
      <c r="D1" s="172"/>
      <c r="E1" s="172"/>
      <c r="F1" s="172"/>
      <c r="G1" s="172"/>
      <c r="H1" s="172"/>
      <c r="I1" s="172"/>
      <c r="J1" s="172"/>
      <c r="O1" s="10"/>
      <c r="P1" s="10"/>
      <c r="Q1" s="10"/>
      <c r="U1" s="29"/>
      <c r="AB1" s="30"/>
    </row>
    <row r="2" spans="1:16384" ht="34.5" customHeight="1">
      <c r="A2" s="173" t="s">
        <v>56</v>
      </c>
      <c r="B2" s="175" t="s">
        <v>142</v>
      </c>
      <c r="C2" s="181"/>
      <c r="D2" s="206" t="s">
        <v>198</v>
      </c>
      <c r="E2" s="218"/>
      <c r="F2" s="219"/>
      <c r="G2" s="175" t="s">
        <v>174</v>
      </c>
      <c r="H2" s="207"/>
    </row>
    <row r="3" spans="1:16384" ht="21" customHeight="1">
      <c r="A3" s="6" t="s">
        <v>249</v>
      </c>
      <c r="B3" s="12">
        <v>10876</v>
      </c>
      <c r="C3" s="19"/>
      <c r="D3" s="19">
        <v>8179653</v>
      </c>
      <c r="E3" s="19"/>
      <c r="F3" s="19"/>
      <c r="G3" s="19">
        <v>752083</v>
      </c>
      <c r="H3" s="19"/>
    </row>
    <row r="4" spans="1:16384" ht="21" customHeight="1">
      <c r="A4" s="7" t="s">
        <v>250</v>
      </c>
      <c r="B4" s="13">
        <v>10994</v>
      </c>
      <c r="C4" s="20"/>
      <c r="D4" s="20">
        <v>8598805</v>
      </c>
      <c r="E4" s="20"/>
      <c r="F4" s="20"/>
      <c r="G4" s="20">
        <v>782136</v>
      </c>
      <c r="H4" s="20"/>
    </row>
    <row r="5" spans="1:16384" ht="21" customHeight="1">
      <c r="A5" s="8" t="s">
        <v>251</v>
      </c>
      <c r="B5" s="14">
        <v>11230</v>
      </c>
      <c r="C5" s="21"/>
      <c r="D5" s="21">
        <v>9001432</v>
      </c>
      <c r="E5" s="21"/>
      <c r="F5" s="21"/>
      <c r="G5" s="21">
        <v>801552</v>
      </c>
      <c r="H5" s="21"/>
    </row>
    <row r="6" spans="1:16384" ht="21" customHeight="1">
      <c r="A6" s="43"/>
      <c r="B6" s="43"/>
      <c r="C6" s="43"/>
      <c r="D6" s="43"/>
      <c r="E6" s="43"/>
      <c r="F6" s="43"/>
      <c r="H6" s="84" t="s">
        <v>85</v>
      </c>
    </row>
    <row r="7" spans="1:16384" ht="27" customHeight="1"/>
    <row r="8" spans="1:16384" s="2" customFormat="1" ht="39.75" customHeight="1">
      <c r="A8" s="172" t="s">
        <v>180</v>
      </c>
      <c r="B8" s="172"/>
      <c r="C8" s="172"/>
      <c r="D8" s="172"/>
      <c r="E8" s="172"/>
      <c r="F8" s="172"/>
      <c r="G8" s="172"/>
      <c r="H8" s="172"/>
      <c r="I8" s="172"/>
      <c r="J8" s="172"/>
      <c r="K8" s="172"/>
      <c r="L8" s="172"/>
      <c r="M8" s="172"/>
      <c r="N8" s="172"/>
      <c r="O8" s="172"/>
      <c r="P8" s="172"/>
      <c r="U8" s="10"/>
      <c r="V8" s="10"/>
      <c r="W8" s="10"/>
      <c r="AA8" s="29"/>
      <c r="AH8" s="30"/>
    </row>
    <row r="9" spans="1:16384" ht="21" customHeight="1">
      <c r="A9" s="5" t="s">
        <v>76</v>
      </c>
      <c r="B9" s="11" t="s">
        <v>45</v>
      </c>
      <c r="C9" s="11"/>
      <c r="D9" s="11"/>
      <c r="E9" s="11"/>
      <c r="F9" s="11"/>
      <c r="G9" s="11"/>
      <c r="H9" s="11" t="s">
        <v>76</v>
      </c>
      <c r="I9" s="11" t="s">
        <v>92</v>
      </c>
      <c r="J9" s="11"/>
      <c r="K9" s="11"/>
      <c r="L9" s="11"/>
      <c r="M9" s="11"/>
      <c r="N9" s="23"/>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c r="WWM9" s="1"/>
      <c r="WWN9" s="1"/>
      <c r="WWO9" s="1"/>
      <c r="WWP9" s="1"/>
      <c r="WWQ9" s="1"/>
      <c r="WWR9" s="1"/>
      <c r="WWS9" s="1"/>
      <c r="WWT9" s="1"/>
      <c r="WWU9" s="1"/>
      <c r="WWV9" s="1"/>
      <c r="WWW9" s="1"/>
      <c r="WWX9" s="1"/>
      <c r="WWY9" s="1"/>
      <c r="WWZ9" s="1"/>
      <c r="WXA9" s="1"/>
      <c r="WXB9" s="1"/>
      <c r="WXC9" s="1"/>
      <c r="WXD9" s="1"/>
      <c r="WXE9" s="1"/>
      <c r="WXF9" s="1"/>
      <c r="WXG9" s="1"/>
      <c r="WXH9" s="1"/>
      <c r="WXI9" s="1"/>
      <c r="WXJ9" s="1"/>
      <c r="WXK9" s="1"/>
      <c r="WXL9" s="1"/>
      <c r="WXM9" s="1"/>
      <c r="WXN9" s="1"/>
      <c r="WXO9" s="1"/>
      <c r="WXP9" s="1"/>
      <c r="WXQ9" s="1"/>
      <c r="WXR9" s="1"/>
      <c r="WXS9" s="1"/>
      <c r="WXT9" s="1"/>
      <c r="WXU9" s="1"/>
      <c r="WXV9" s="1"/>
      <c r="WXW9" s="1"/>
      <c r="WXX9" s="1"/>
      <c r="WXY9" s="1"/>
      <c r="WXZ9" s="1"/>
      <c r="WYA9" s="1"/>
      <c r="WYB9" s="1"/>
      <c r="WYC9" s="1"/>
      <c r="WYD9" s="1"/>
      <c r="WYE9" s="1"/>
      <c r="WYF9" s="1"/>
      <c r="WYG9" s="1"/>
      <c r="WYH9" s="1"/>
      <c r="WYI9" s="1"/>
      <c r="WYJ9" s="1"/>
      <c r="WYK9" s="1"/>
      <c r="WYL9" s="1"/>
      <c r="WYM9" s="1"/>
      <c r="WYN9" s="1"/>
      <c r="WYO9" s="1"/>
      <c r="WYP9" s="1"/>
      <c r="WYQ9" s="1"/>
      <c r="WYR9" s="1"/>
      <c r="WYS9" s="1"/>
      <c r="WYT9" s="1"/>
      <c r="WYU9" s="1"/>
      <c r="WYV9" s="1"/>
      <c r="WYW9" s="1"/>
      <c r="WYX9" s="1"/>
      <c r="WYY9" s="1"/>
      <c r="WYZ9" s="1"/>
      <c r="WZA9" s="1"/>
      <c r="WZB9" s="1"/>
      <c r="WZC9" s="1"/>
      <c r="WZD9" s="1"/>
      <c r="WZE9" s="1"/>
      <c r="WZF9" s="1"/>
      <c r="WZG9" s="1"/>
      <c r="WZH9" s="1"/>
      <c r="WZI9" s="1"/>
      <c r="WZJ9" s="1"/>
      <c r="WZK9" s="1"/>
      <c r="WZL9" s="1"/>
      <c r="WZM9" s="1"/>
      <c r="WZN9" s="1"/>
      <c r="WZO9" s="1"/>
      <c r="WZP9" s="1"/>
      <c r="WZQ9" s="1"/>
      <c r="WZR9" s="1"/>
      <c r="WZS9" s="1"/>
      <c r="WZT9" s="1"/>
      <c r="WZU9" s="1"/>
      <c r="WZV9" s="1"/>
      <c r="WZW9" s="1"/>
      <c r="WZX9" s="1"/>
      <c r="WZY9" s="1"/>
      <c r="WZZ9" s="1"/>
      <c r="XAA9" s="1"/>
      <c r="XAB9" s="1"/>
      <c r="XAC9" s="1"/>
      <c r="XAD9" s="1"/>
      <c r="XAE9" s="1"/>
      <c r="XAF9" s="1"/>
      <c r="XAG9" s="1"/>
      <c r="XAH9" s="1"/>
      <c r="XAI9" s="1"/>
      <c r="XAJ9" s="1"/>
      <c r="XAK9" s="1"/>
      <c r="XAL9" s="1"/>
      <c r="XAM9" s="1"/>
      <c r="XAN9" s="1"/>
      <c r="XAO9" s="1"/>
      <c r="XAP9" s="1"/>
      <c r="XAQ9" s="1"/>
      <c r="XAR9" s="1"/>
      <c r="XAS9" s="1"/>
      <c r="XAT9" s="1"/>
      <c r="XAU9" s="1"/>
      <c r="XAV9" s="1"/>
      <c r="XAW9" s="1"/>
      <c r="XAX9" s="1"/>
      <c r="XAY9" s="1"/>
      <c r="XAZ9" s="1"/>
      <c r="XBA9" s="1"/>
      <c r="XBB9" s="1"/>
      <c r="XBC9" s="1"/>
      <c r="XBD9" s="1"/>
      <c r="XBE9" s="1"/>
      <c r="XBF9" s="1"/>
      <c r="XBG9" s="1"/>
      <c r="XBH9" s="1"/>
      <c r="XBI9" s="1"/>
      <c r="XBJ9" s="1"/>
      <c r="XBK9" s="1"/>
      <c r="XBL9" s="1"/>
      <c r="XBM9" s="1"/>
      <c r="XBN9" s="1"/>
      <c r="XBO9" s="1"/>
      <c r="XBP9" s="1"/>
      <c r="XBQ9" s="1"/>
      <c r="XBR9" s="1"/>
      <c r="XBS9" s="1"/>
      <c r="XBT9" s="1"/>
      <c r="XBU9" s="1"/>
      <c r="XBV9" s="1"/>
      <c r="XBW9" s="1"/>
      <c r="XBX9" s="1"/>
      <c r="XBY9" s="1"/>
      <c r="XBZ9" s="1"/>
      <c r="XCA9" s="1"/>
      <c r="XCB9" s="1"/>
      <c r="XCC9" s="1"/>
      <c r="XCD9" s="1"/>
      <c r="XCE9" s="1"/>
      <c r="XCF9" s="1"/>
      <c r="XCG9" s="1"/>
      <c r="XCH9" s="1"/>
      <c r="XCI9" s="1"/>
      <c r="XCJ9" s="1"/>
      <c r="XCK9" s="1"/>
      <c r="XCL9" s="1"/>
      <c r="XCM9" s="1"/>
      <c r="XCN9" s="1"/>
      <c r="XCO9" s="1"/>
      <c r="XCP9" s="1"/>
      <c r="XCQ9" s="1"/>
      <c r="XCR9" s="1"/>
      <c r="XCS9" s="1"/>
      <c r="XCT9" s="1"/>
      <c r="XCU9" s="1"/>
      <c r="XCV9" s="1"/>
      <c r="XCW9" s="1"/>
      <c r="XCX9" s="1"/>
      <c r="XCY9" s="1"/>
      <c r="XCZ9" s="1"/>
      <c r="XDA9" s="1"/>
      <c r="XDB9" s="1"/>
      <c r="XDC9" s="1"/>
      <c r="XDD9" s="1"/>
      <c r="XDE9" s="1"/>
      <c r="XDF9" s="1"/>
      <c r="XDG9" s="1"/>
      <c r="XDH9" s="1"/>
      <c r="XDI9" s="1"/>
      <c r="XDJ9" s="1"/>
      <c r="XDK9" s="1"/>
      <c r="XDL9" s="1"/>
      <c r="XDM9" s="1"/>
      <c r="XDN9" s="1"/>
      <c r="XDO9" s="1"/>
      <c r="XDP9" s="1"/>
      <c r="XDQ9" s="1"/>
      <c r="XDR9" s="1"/>
      <c r="XDS9" s="1"/>
      <c r="XDT9" s="1"/>
      <c r="XDU9" s="1"/>
      <c r="XDV9" s="1"/>
      <c r="XDW9" s="1"/>
      <c r="XDX9" s="1"/>
      <c r="XDY9" s="1"/>
      <c r="XDZ9" s="1"/>
      <c r="XEA9" s="1"/>
      <c r="XEB9" s="1"/>
      <c r="XEC9" s="1"/>
      <c r="XED9" s="1"/>
      <c r="XEE9" s="1"/>
      <c r="XEF9" s="1"/>
      <c r="XEG9" s="1"/>
      <c r="XEH9" s="1"/>
      <c r="XEI9" s="1"/>
      <c r="XEJ9" s="1"/>
      <c r="XEK9" s="1"/>
      <c r="XEL9" s="1"/>
      <c r="XEM9" s="1"/>
      <c r="XEN9" s="1"/>
      <c r="XEO9" s="1"/>
      <c r="XEP9" s="1"/>
      <c r="XEQ9" s="1"/>
      <c r="XER9" s="1"/>
      <c r="XES9" s="1"/>
      <c r="XET9" s="1"/>
      <c r="XEU9" s="1"/>
      <c r="XEV9" s="1"/>
      <c r="XEW9" s="1"/>
      <c r="XEX9" s="1"/>
      <c r="XEY9" s="1"/>
      <c r="XEZ9" s="1"/>
      <c r="XFA9" s="1"/>
      <c r="XFB9" s="1"/>
      <c r="XFC9" s="1"/>
      <c r="XFD9" s="1"/>
    </row>
    <row r="10" spans="1:16384" ht="21" customHeight="1">
      <c r="A10" s="211" t="s">
        <v>77</v>
      </c>
      <c r="B10" s="11" t="s">
        <v>79</v>
      </c>
      <c r="C10" s="11"/>
      <c r="D10" s="11"/>
      <c r="E10" s="11"/>
      <c r="F10" s="11"/>
      <c r="G10" s="11"/>
      <c r="H10" s="113" t="s">
        <v>77</v>
      </c>
      <c r="I10" s="11" t="s">
        <v>16</v>
      </c>
      <c r="J10" s="11"/>
      <c r="K10" s="11"/>
      <c r="L10" s="11"/>
      <c r="M10" s="11"/>
      <c r="N10" s="23"/>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c r="XET10" s="1"/>
      <c r="XEU10" s="1"/>
      <c r="XEV10" s="1"/>
      <c r="XEW10" s="1"/>
      <c r="XEX10" s="1"/>
      <c r="XEY10" s="1"/>
      <c r="XEZ10" s="1"/>
      <c r="XFA10" s="1"/>
      <c r="XFB10" s="1"/>
      <c r="XFC10" s="1"/>
      <c r="XFD10" s="1"/>
    </row>
    <row r="11" spans="1:16384" ht="21" customHeight="1">
      <c r="A11" s="6" t="s">
        <v>56</v>
      </c>
      <c r="B11" s="26" t="s">
        <v>165</v>
      </c>
      <c r="C11" s="26"/>
      <c r="D11" s="26" t="s">
        <v>175</v>
      </c>
      <c r="E11" s="26"/>
      <c r="F11" s="26" t="s">
        <v>178</v>
      </c>
      <c r="G11" s="26"/>
      <c r="H11" s="51" t="s">
        <v>56</v>
      </c>
      <c r="I11" s="26" t="s">
        <v>165</v>
      </c>
      <c r="J11" s="26"/>
      <c r="K11" s="26" t="s">
        <v>175</v>
      </c>
      <c r="L11" s="26"/>
      <c r="M11" s="26" t="s">
        <v>178</v>
      </c>
      <c r="N11" s="12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c r="WWM11" s="1"/>
      <c r="WWN11" s="1"/>
      <c r="WWO11" s="1"/>
      <c r="WWP11" s="1"/>
      <c r="WWQ11" s="1"/>
      <c r="WWR11" s="1"/>
      <c r="WWS11" s="1"/>
      <c r="WWT11" s="1"/>
      <c r="WWU11" s="1"/>
      <c r="WWV11" s="1"/>
      <c r="WWW11" s="1"/>
      <c r="WWX11" s="1"/>
      <c r="WWY11" s="1"/>
      <c r="WWZ11" s="1"/>
      <c r="WXA11" s="1"/>
      <c r="WXB11" s="1"/>
      <c r="WXC11" s="1"/>
      <c r="WXD11" s="1"/>
      <c r="WXE11" s="1"/>
      <c r="WXF11" s="1"/>
      <c r="WXG11" s="1"/>
      <c r="WXH11" s="1"/>
      <c r="WXI11" s="1"/>
      <c r="WXJ11" s="1"/>
      <c r="WXK11" s="1"/>
      <c r="WXL11" s="1"/>
      <c r="WXM11" s="1"/>
      <c r="WXN11" s="1"/>
      <c r="WXO11" s="1"/>
      <c r="WXP11" s="1"/>
      <c r="WXQ11" s="1"/>
      <c r="WXR11" s="1"/>
      <c r="WXS11" s="1"/>
      <c r="WXT11" s="1"/>
      <c r="WXU11" s="1"/>
      <c r="WXV11" s="1"/>
      <c r="WXW11" s="1"/>
      <c r="WXX11" s="1"/>
      <c r="WXY11" s="1"/>
      <c r="WXZ11" s="1"/>
      <c r="WYA11" s="1"/>
      <c r="WYB11" s="1"/>
      <c r="WYC11" s="1"/>
      <c r="WYD11" s="1"/>
      <c r="WYE11" s="1"/>
      <c r="WYF11" s="1"/>
      <c r="WYG11" s="1"/>
      <c r="WYH11" s="1"/>
      <c r="WYI11" s="1"/>
      <c r="WYJ11" s="1"/>
      <c r="WYK11" s="1"/>
      <c r="WYL11" s="1"/>
      <c r="WYM11" s="1"/>
      <c r="WYN11" s="1"/>
      <c r="WYO11" s="1"/>
      <c r="WYP11" s="1"/>
      <c r="WYQ11" s="1"/>
      <c r="WYR11" s="1"/>
      <c r="WYS11" s="1"/>
      <c r="WYT11" s="1"/>
      <c r="WYU11" s="1"/>
      <c r="WYV11" s="1"/>
      <c r="WYW11" s="1"/>
      <c r="WYX11" s="1"/>
      <c r="WYY11" s="1"/>
      <c r="WYZ11" s="1"/>
      <c r="WZA11" s="1"/>
      <c r="WZB11" s="1"/>
      <c r="WZC11" s="1"/>
      <c r="WZD11" s="1"/>
      <c r="WZE11" s="1"/>
      <c r="WZF11" s="1"/>
      <c r="WZG11" s="1"/>
      <c r="WZH11" s="1"/>
      <c r="WZI11" s="1"/>
      <c r="WZJ11" s="1"/>
      <c r="WZK11" s="1"/>
      <c r="WZL11" s="1"/>
      <c r="WZM11" s="1"/>
      <c r="WZN11" s="1"/>
      <c r="WZO11" s="1"/>
      <c r="WZP11" s="1"/>
      <c r="WZQ11" s="1"/>
      <c r="WZR11" s="1"/>
      <c r="WZS11" s="1"/>
      <c r="WZT11" s="1"/>
      <c r="WZU11" s="1"/>
      <c r="WZV11" s="1"/>
      <c r="WZW11" s="1"/>
      <c r="WZX11" s="1"/>
      <c r="WZY11" s="1"/>
      <c r="WZZ11" s="1"/>
      <c r="XAA11" s="1"/>
      <c r="XAB11" s="1"/>
      <c r="XAC11" s="1"/>
      <c r="XAD11" s="1"/>
      <c r="XAE11" s="1"/>
      <c r="XAF11" s="1"/>
      <c r="XAG11" s="1"/>
      <c r="XAH11" s="1"/>
      <c r="XAI11" s="1"/>
      <c r="XAJ11" s="1"/>
      <c r="XAK11" s="1"/>
      <c r="XAL11" s="1"/>
      <c r="XAM11" s="1"/>
      <c r="XAN11" s="1"/>
      <c r="XAO11" s="1"/>
      <c r="XAP11" s="1"/>
      <c r="XAQ11" s="1"/>
      <c r="XAR11" s="1"/>
      <c r="XAS11" s="1"/>
      <c r="XAT11" s="1"/>
      <c r="XAU11" s="1"/>
      <c r="XAV11" s="1"/>
      <c r="XAW11" s="1"/>
      <c r="XAX11" s="1"/>
      <c r="XAY11" s="1"/>
      <c r="XAZ11" s="1"/>
      <c r="XBA11" s="1"/>
      <c r="XBB11" s="1"/>
      <c r="XBC11" s="1"/>
      <c r="XBD11" s="1"/>
      <c r="XBE11" s="1"/>
      <c r="XBF11" s="1"/>
      <c r="XBG11" s="1"/>
      <c r="XBH11" s="1"/>
      <c r="XBI11" s="1"/>
      <c r="XBJ11" s="1"/>
      <c r="XBK11" s="1"/>
      <c r="XBL11" s="1"/>
      <c r="XBM11" s="1"/>
      <c r="XBN11" s="1"/>
      <c r="XBO11" s="1"/>
      <c r="XBP11" s="1"/>
      <c r="XBQ11" s="1"/>
      <c r="XBR11" s="1"/>
      <c r="XBS11" s="1"/>
      <c r="XBT11" s="1"/>
      <c r="XBU11" s="1"/>
      <c r="XBV11" s="1"/>
      <c r="XBW11" s="1"/>
      <c r="XBX11" s="1"/>
      <c r="XBY11" s="1"/>
      <c r="XBZ11" s="1"/>
      <c r="XCA11" s="1"/>
      <c r="XCB11" s="1"/>
      <c r="XCC11" s="1"/>
      <c r="XCD11" s="1"/>
      <c r="XCE11" s="1"/>
      <c r="XCF11" s="1"/>
      <c r="XCG11" s="1"/>
      <c r="XCH11" s="1"/>
      <c r="XCI11" s="1"/>
      <c r="XCJ11" s="1"/>
      <c r="XCK11" s="1"/>
      <c r="XCL11" s="1"/>
      <c r="XCM11" s="1"/>
      <c r="XCN11" s="1"/>
      <c r="XCO11" s="1"/>
      <c r="XCP11" s="1"/>
      <c r="XCQ11" s="1"/>
      <c r="XCR11" s="1"/>
      <c r="XCS11" s="1"/>
      <c r="XCT11" s="1"/>
      <c r="XCU11" s="1"/>
      <c r="XCV11" s="1"/>
      <c r="XCW11" s="1"/>
      <c r="XCX11" s="1"/>
      <c r="XCY11" s="1"/>
      <c r="XCZ11" s="1"/>
      <c r="XDA11" s="1"/>
      <c r="XDB11" s="1"/>
      <c r="XDC11" s="1"/>
      <c r="XDD11" s="1"/>
      <c r="XDE11" s="1"/>
      <c r="XDF11" s="1"/>
      <c r="XDG11" s="1"/>
      <c r="XDH11" s="1"/>
      <c r="XDI11" s="1"/>
      <c r="XDJ11" s="1"/>
      <c r="XDK11" s="1"/>
      <c r="XDL11" s="1"/>
      <c r="XDM11" s="1"/>
      <c r="XDN11" s="1"/>
      <c r="XDO11" s="1"/>
      <c r="XDP11" s="1"/>
      <c r="XDQ11" s="1"/>
      <c r="XDR11" s="1"/>
      <c r="XDS11" s="1"/>
      <c r="XDT11" s="1"/>
      <c r="XDU11" s="1"/>
      <c r="XDV11" s="1"/>
      <c r="XDW11" s="1"/>
      <c r="XDX11" s="1"/>
      <c r="XDY11" s="1"/>
      <c r="XDZ11" s="1"/>
      <c r="XEA11" s="1"/>
      <c r="XEB11" s="1"/>
      <c r="XEC11" s="1"/>
      <c r="XED11" s="1"/>
      <c r="XEE11" s="1"/>
      <c r="XEF11" s="1"/>
      <c r="XEG11" s="1"/>
      <c r="XEH11" s="1"/>
      <c r="XEI11" s="1"/>
      <c r="XEJ11" s="1"/>
      <c r="XEK11" s="1"/>
      <c r="XEL11" s="1"/>
      <c r="XEM11" s="1"/>
      <c r="XEN11" s="1"/>
      <c r="XEO11" s="1"/>
      <c r="XEP11" s="1"/>
      <c r="XEQ11" s="1"/>
      <c r="XER11" s="1"/>
      <c r="XES11" s="1"/>
      <c r="XET11" s="1"/>
      <c r="XEU11" s="1"/>
      <c r="XEV11" s="1"/>
      <c r="XEW11" s="1"/>
      <c r="XEX11" s="1"/>
      <c r="XEY11" s="1"/>
      <c r="XEZ11" s="1"/>
      <c r="XFA11" s="1"/>
      <c r="XFB11" s="1"/>
      <c r="XFC11" s="1"/>
      <c r="XFD11" s="1"/>
    </row>
    <row r="12" spans="1:16384" ht="21" customHeight="1">
      <c r="A12" s="7"/>
      <c r="B12" s="149"/>
      <c r="C12" s="149"/>
      <c r="D12" s="149"/>
      <c r="E12" s="149"/>
      <c r="F12" s="149"/>
      <c r="G12" s="149"/>
      <c r="H12" s="53"/>
      <c r="I12" s="149"/>
      <c r="J12" s="149"/>
      <c r="K12" s="149"/>
      <c r="L12" s="149"/>
      <c r="M12" s="149"/>
      <c r="N12" s="159"/>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c r="WWM12" s="1"/>
      <c r="WWN12" s="1"/>
      <c r="WWO12" s="1"/>
      <c r="WWP12" s="1"/>
      <c r="WWQ12" s="1"/>
      <c r="WWR12" s="1"/>
      <c r="WWS12" s="1"/>
      <c r="WWT12" s="1"/>
      <c r="WWU12" s="1"/>
      <c r="WWV12" s="1"/>
      <c r="WWW12" s="1"/>
      <c r="WWX12" s="1"/>
      <c r="WWY12" s="1"/>
      <c r="WWZ12" s="1"/>
      <c r="WXA12" s="1"/>
      <c r="WXB12" s="1"/>
      <c r="WXC12" s="1"/>
      <c r="WXD12" s="1"/>
      <c r="WXE12" s="1"/>
      <c r="WXF12" s="1"/>
      <c r="WXG12" s="1"/>
      <c r="WXH12" s="1"/>
      <c r="WXI12" s="1"/>
      <c r="WXJ12" s="1"/>
      <c r="WXK12" s="1"/>
      <c r="WXL12" s="1"/>
      <c r="WXM12" s="1"/>
      <c r="WXN12" s="1"/>
      <c r="WXO12" s="1"/>
      <c r="WXP12" s="1"/>
      <c r="WXQ12" s="1"/>
      <c r="WXR12" s="1"/>
      <c r="WXS12" s="1"/>
      <c r="WXT12" s="1"/>
      <c r="WXU12" s="1"/>
      <c r="WXV12" s="1"/>
      <c r="WXW12" s="1"/>
      <c r="WXX12" s="1"/>
      <c r="WXY12" s="1"/>
      <c r="WXZ12" s="1"/>
      <c r="WYA12" s="1"/>
      <c r="WYB12" s="1"/>
      <c r="WYC12" s="1"/>
      <c r="WYD12" s="1"/>
      <c r="WYE12" s="1"/>
      <c r="WYF12" s="1"/>
      <c r="WYG12" s="1"/>
      <c r="WYH12" s="1"/>
      <c r="WYI12" s="1"/>
      <c r="WYJ12" s="1"/>
      <c r="WYK12" s="1"/>
      <c r="WYL12" s="1"/>
      <c r="WYM12" s="1"/>
      <c r="WYN12" s="1"/>
      <c r="WYO12" s="1"/>
      <c r="WYP12" s="1"/>
      <c r="WYQ12" s="1"/>
      <c r="WYR12" s="1"/>
      <c r="WYS12" s="1"/>
      <c r="WYT12" s="1"/>
      <c r="WYU12" s="1"/>
      <c r="WYV12" s="1"/>
      <c r="WYW12" s="1"/>
      <c r="WYX12" s="1"/>
      <c r="WYY12" s="1"/>
      <c r="WYZ12" s="1"/>
      <c r="WZA12" s="1"/>
      <c r="WZB12" s="1"/>
      <c r="WZC12" s="1"/>
      <c r="WZD12" s="1"/>
      <c r="WZE12" s="1"/>
      <c r="WZF12" s="1"/>
      <c r="WZG12" s="1"/>
      <c r="WZH12" s="1"/>
      <c r="WZI12" s="1"/>
      <c r="WZJ12" s="1"/>
      <c r="WZK12" s="1"/>
      <c r="WZL12" s="1"/>
      <c r="WZM12" s="1"/>
      <c r="WZN12" s="1"/>
      <c r="WZO12" s="1"/>
      <c r="WZP12" s="1"/>
      <c r="WZQ12" s="1"/>
      <c r="WZR12" s="1"/>
      <c r="WZS12" s="1"/>
      <c r="WZT12" s="1"/>
      <c r="WZU12" s="1"/>
      <c r="WZV12" s="1"/>
      <c r="WZW12" s="1"/>
      <c r="WZX12" s="1"/>
      <c r="WZY12" s="1"/>
      <c r="WZZ12" s="1"/>
      <c r="XAA12" s="1"/>
      <c r="XAB12" s="1"/>
      <c r="XAC12" s="1"/>
      <c r="XAD12" s="1"/>
      <c r="XAE12" s="1"/>
      <c r="XAF12" s="1"/>
      <c r="XAG12" s="1"/>
      <c r="XAH12" s="1"/>
      <c r="XAI12" s="1"/>
      <c r="XAJ12" s="1"/>
      <c r="XAK12" s="1"/>
      <c r="XAL12" s="1"/>
      <c r="XAM12" s="1"/>
      <c r="XAN12" s="1"/>
      <c r="XAO12" s="1"/>
      <c r="XAP12" s="1"/>
      <c r="XAQ12" s="1"/>
      <c r="XAR12" s="1"/>
      <c r="XAS12" s="1"/>
      <c r="XAT12" s="1"/>
      <c r="XAU12" s="1"/>
      <c r="XAV12" s="1"/>
      <c r="XAW12" s="1"/>
      <c r="XAX12" s="1"/>
      <c r="XAY12" s="1"/>
      <c r="XAZ12" s="1"/>
      <c r="XBA12" s="1"/>
      <c r="XBB12" s="1"/>
      <c r="XBC12" s="1"/>
      <c r="XBD12" s="1"/>
      <c r="XBE12" s="1"/>
      <c r="XBF12" s="1"/>
      <c r="XBG12" s="1"/>
      <c r="XBH12" s="1"/>
      <c r="XBI12" s="1"/>
      <c r="XBJ12" s="1"/>
      <c r="XBK12" s="1"/>
      <c r="XBL12" s="1"/>
      <c r="XBM12" s="1"/>
      <c r="XBN12" s="1"/>
      <c r="XBO12" s="1"/>
      <c r="XBP12" s="1"/>
      <c r="XBQ12" s="1"/>
      <c r="XBR12" s="1"/>
      <c r="XBS12" s="1"/>
      <c r="XBT12" s="1"/>
      <c r="XBU12" s="1"/>
      <c r="XBV12" s="1"/>
      <c r="XBW12" s="1"/>
      <c r="XBX12" s="1"/>
      <c r="XBY12" s="1"/>
      <c r="XBZ12" s="1"/>
      <c r="XCA12" s="1"/>
      <c r="XCB12" s="1"/>
      <c r="XCC12" s="1"/>
      <c r="XCD12" s="1"/>
      <c r="XCE12" s="1"/>
      <c r="XCF12" s="1"/>
      <c r="XCG12" s="1"/>
      <c r="XCH12" s="1"/>
      <c r="XCI12" s="1"/>
      <c r="XCJ12" s="1"/>
      <c r="XCK12" s="1"/>
      <c r="XCL12" s="1"/>
      <c r="XCM12" s="1"/>
      <c r="XCN12" s="1"/>
      <c r="XCO12" s="1"/>
      <c r="XCP12" s="1"/>
      <c r="XCQ12" s="1"/>
      <c r="XCR12" s="1"/>
      <c r="XCS12" s="1"/>
      <c r="XCT12" s="1"/>
      <c r="XCU12" s="1"/>
      <c r="XCV12" s="1"/>
      <c r="XCW12" s="1"/>
      <c r="XCX12" s="1"/>
      <c r="XCY12" s="1"/>
      <c r="XCZ12" s="1"/>
      <c r="XDA12" s="1"/>
      <c r="XDB12" s="1"/>
      <c r="XDC12" s="1"/>
      <c r="XDD12" s="1"/>
      <c r="XDE12" s="1"/>
      <c r="XDF12" s="1"/>
      <c r="XDG12" s="1"/>
      <c r="XDH12" s="1"/>
      <c r="XDI12" s="1"/>
      <c r="XDJ12" s="1"/>
      <c r="XDK12" s="1"/>
      <c r="XDL12" s="1"/>
      <c r="XDM12" s="1"/>
      <c r="XDN12" s="1"/>
      <c r="XDO12" s="1"/>
      <c r="XDP12" s="1"/>
      <c r="XDQ12" s="1"/>
      <c r="XDR12" s="1"/>
      <c r="XDS12" s="1"/>
      <c r="XDT12" s="1"/>
      <c r="XDU12" s="1"/>
      <c r="XDV12" s="1"/>
      <c r="XDW12" s="1"/>
      <c r="XDX12" s="1"/>
      <c r="XDY12" s="1"/>
      <c r="XDZ12" s="1"/>
      <c r="XEA12" s="1"/>
      <c r="XEB12" s="1"/>
      <c r="XEC12" s="1"/>
      <c r="XED12" s="1"/>
      <c r="XEE12" s="1"/>
      <c r="XEF12" s="1"/>
      <c r="XEG12" s="1"/>
      <c r="XEH12" s="1"/>
      <c r="XEI12" s="1"/>
      <c r="XEJ12" s="1"/>
      <c r="XEK12" s="1"/>
      <c r="XEL12" s="1"/>
      <c r="XEM12" s="1"/>
      <c r="XEN12" s="1"/>
      <c r="XEO12" s="1"/>
      <c r="XEP12" s="1"/>
      <c r="XEQ12" s="1"/>
      <c r="XER12" s="1"/>
      <c r="XES12" s="1"/>
      <c r="XET12" s="1"/>
      <c r="XEU12" s="1"/>
      <c r="XEV12" s="1"/>
      <c r="XEW12" s="1"/>
      <c r="XEX12" s="1"/>
      <c r="XEY12" s="1"/>
      <c r="XEZ12" s="1"/>
      <c r="XFA12" s="1"/>
      <c r="XFB12" s="1"/>
      <c r="XFC12" s="1"/>
      <c r="XFD12" s="1"/>
    </row>
    <row r="13" spans="1:16384" ht="21" customHeight="1">
      <c r="A13" s="8"/>
      <c r="B13" s="54" t="s">
        <v>88</v>
      </c>
      <c r="C13" s="54"/>
      <c r="D13" s="54" t="s">
        <v>74</v>
      </c>
      <c r="E13" s="54"/>
      <c r="F13" s="54" t="s">
        <v>74</v>
      </c>
      <c r="G13" s="54"/>
      <c r="H13" s="54"/>
      <c r="I13" s="54" t="s">
        <v>88</v>
      </c>
      <c r="J13" s="54"/>
      <c r="K13" s="54" t="s">
        <v>74</v>
      </c>
      <c r="L13" s="54"/>
      <c r="M13" s="54" t="s">
        <v>74</v>
      </c>
      <c r="N13" s="223"/>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c r="WWM13" s="1"/>
      <c r="WWN13" s="1"/>
      <c r="WWO13" s="1"/>
      <c r="WWP13" s="1"/>
      <c r="WWQ13" s="1"/>
      <c r="WWR13" s="1"/>
      <c r="WWS13" s="1"/>
      <c r="WWT13" s="1"/>
      <c r="WWU13" s="1"/>
      <c r="WWV13" s="1"/>
      <c r="WWW13" s="1"/>
      <c r="WWX13" s="1"/>
      <c r="WWY13" s="1"/>
      <c r="WWZ13" s="1"/>
      <c r="WXA13" s="1"/>
      <c r="WXB13" s="1"/>
      <c r="WXC13" s="1"/>
      <c r="WXD13" s="1"/>
      <c r="WXE13" s="1"/>
      <c r="WXF13" s="1"/>
      <c r="WXG13" s="1"/>
      <c r="WXH13" s="1"/>
      <c r="WXI13" s="1"/>
      <c r="WXJ13" s="1"/>
      <c r="WXK13" s="1"/>
      <c r="WXL13" s="1"/>
      <c r="WXM13" s="1"/>
      <c r="WXN13" s="1"/>
      <c r="WXO13" s="1"/>
      <c r="WXP13" s="1"/>
      <c r="WXQ13" s="1"/>
      <c r="WXR13" s="1"/>
      <c r="WXS13" s="1"/>
      <c r="WXT13" s="1"/>
      <c r="WXU13" s="1"/>
      <c r="WXV13" s="1"/>
      <c r="WXW13" s="1"/>
      <c r="WXX13" s="1"/>
      <c r="WXY13" s="1"/>
      <c r="WXZ13" s="1"/>
      <c r="WYA13" s="1"/>
      <c r="WYB13" s="1"/>
      <c r="WYC13" s="1"/>
      <c r="WYD13" s="1"/>
      <c r="WYE13" s="1"/>
      <c r="WYF13" s="1"/>
      <c r="WYG13" s="1"/>
      <c r="WYH13" s="1"/>
      <c r="WYI13" s="1"/>
      <c r="WYJ13" s="1"/>
      <c r="WYK13" s="1"/>
      <c r="WYL13" s="1"/>
      <c r="WYM13" s="1"/>
      <c r="WYN13" s="1"/>
      <c r="WYO13" s="1"/>
      <c r="WYP13" s="1"/>
      <c r="WYQ13" s="1"/>
      <c r="WYR13" s="1"/>
      <c r="WYS13" s="1"/>
      <c r="WYT13" s="1"/>
      <c r="WYU13" s="1"/>
      <c r="WYV13" s="1"/>
      <c r="WYW13" s="1"/>
      <c r="WYX13" s="1"/>
      <c r="WYY13" s="1"/>
      <c r="WYZ13" s="1"/>
      <c r="WZA13" s="1"/>
      <c r="WZB13" s="1"/>
      <c r="WZC13" s="1"/>
      <c r="WZD13" s="1"/>
      <c r="WZE13" s="1"/>
      <c r="WZF13" s="1"/>
      <c r="WZG13" s="1"/>
      <c r="WZH13" s="1"/>
      <c r="WZI13" s="1"/>
      <c r="WZJ13" s="1"/>
      <c r="WZK13" s="1"/>
      <c r="WZL13" s="1"/>
      <c r="WZM13" s="1"/>
      <c r="WZN13" s="1"/>
      <c r="WZO13" s="1"/>
      <c r="WZP13" s="1"/>
      <c r="WZQ13" s="1"/>
      <c r="WZR13" s="1"/>
      <c r="WZS13" s="1"/>
      <c r="WZT13" s="1"/>
      <c r="WZU13" s="1"/>
      <c r="WZV13" s="1"/>
      <c r="WZW13" s="1"/>
      <c r="WZX13" s="1"/>
      <c r="WZY13" s="1"/>
      <c r="WZZ13" s="1"/>
      <c r="XAA13" s="1"/>
      <c r="XAB13" s="1"/>
      <c r="XAC13" s="1"/>
      <c r="XAD13" s="1"/>
      <c r="XAE13" s="1"/>
      <c r="XAF13" s="1"/>
      <c r="XAG13" s="1"/>
      <c r="XAH13" s="1"/>
      <c r="XAI13" s="1"/>
      <c r="XAJ13" s="1"/>
      <c r="XAK13" s="1"/>
      <c r="XAL13" s="1"/>
      <c r="XAM13" s="1"/>
      <c r="XAN13" s="1"/>
      <c r="XAO13" s="1"/>
      <c r="XAP13" s="1"/>
      <c r="XAQ13" s="1"/>
      <c r="XAR13" s="1"/>
      <c r="XAS13" s="1"/>
      <c r="XAT13" s="1"/>
      <c r="XAU13" s="1"/>
      <c r="XAV13" s="1"/>
      <c r="XAW13" s="1"/>
      <c r="XAX13" s="1"/>
      <c r="XAY13" s="1"/>
      <c r="XAZ13" s="1"/>
      <c r="XBA13" s="1"/>
      <c r="XBB13" s="1"/>
      <c r="XBC13" s="1"/>
      <c r="XBD13" s="1"/>
      <c r="XBE13" s="1"/>
      <c r="XBF13" s="1"/>
      <c r="XBG13" s="1"/>
      <c r="XBH13" s="1"/>
      <c r="XBI13" s="1"/>
      <c r="XBJ13" s="1"/>
      <c r="XBK13" s="1"/>
      <c r="XBL13" s="1"/>
      <c r="XBM13" s="1"/>
      <c r="XBN13" s="1"/>
      <c r="XBO13" s="1"/>
      <c r="XBP13" s="1"/>
      <c r="XBQ13" s="1"/>
      <c r="XBR13" s="1"/>
      <c r="XBS13" s="1"/>
      <c r="XBT13" s="1"/>
      <c r="XBU13" s="1"/>
      <c r="XBV13" s="1"/>
      <c r="XBW13" s="1"/>
      <c r="XBX13" s="1"/>
      <c r="XBY13" s="1"/>
      <c r="XBZ13" s="1"/>
      <c r="XCA13" s="1"/>
      <c r="XCB13" s="1"/>
      <c r="XCC13" s="1"/>
      <c r="XCD13" s="1"/>
      <c r="XCE13" s="1"/>
      <c r="XCF13" s="1"/>
      <c r="XCG13" s="1"/>
      <c r="XCH13" s="1"/>
      <c r="XCI13" s="1"/>
      <c r="XCJ13" s="1"/>
      <c r="XCK13" s="1"/>
      <c r="XCL13" s="1"/>
      <c r="XCM13" s="1"/>
      <c r="XCN13" s="1"/>
      <c r="XCO13" s="1"/>
      <c r="XCP13" s="1"/>
      <c r="XCQ13" s="1"/>
      <c r="XCR13" s="1"/>
      <c r="XCS13" s="1"/>
      <c r="XCT13" s="1"/>
      <c r="XCU13" s="1"/>
      <c r="XCV13" s="1"/>
      <c r="XCW13" s="1"/>
      <c r="XCX13" s="1"/>
      <c r="XCY13" s="1"/>
      <c r="XCZ13" s="1"/>
      <c r="XDA13" s="1"/>
      <c r="XDB13" s="1"/>
      <c r="XDC13" s="1"/>
      <c r="XDD13" s="1"/>
      <c r="XDE13" s="1"/>
      <c r="XDF13" s="1"/>
      <c r="XDG13" s="1"/>
      <c r="XDH13" s="1"/>
      <c r="XDI13" s="1"/>
      <c r="XDJ13" s="1"/>
      <c r="XDK13" s="1"/>
      <c r="XDL13" s="1"/>
      <c r="XDM13" s="1"/>
      <c r="XDN13" s="1"/>
      <c r="XDO13" s="1"/>
      <c r="XDP13" s="1"/>
      <c r="XDQ13" s="1"/>
      <c r="XDR13" s="1"/>
      <c r="XDS13" s="1"/>
      <c r="XDT13" s="1"/>
      <c r="XDU13" s="1"/>
      <c r="XDV13" s="1"/>
      <c r="XDW13" s="1"/>
      <c r="XDX13" s="1"/>
      <c r="XDY13" s="1"/>
      <c r="XDZ13" s="1"/>
      <c r="XEA13" s="1"/>
      <c r="XEB13" s="1"/>
      <c r="XEC13" s="1"/>
      <c r="XED13" s="1"/>
      <c r="XEE13" s="1"/>
      <c r="XEF13" s="1"/>
      <c r="XEG13" s="1"/>
      <c r="XEH13" s="1"/>
      <c r="XEI13" s="1"/>
      <c r="XEJ13" s="1"/>
      <c r="XEK13" s="1"/>
      <c r="XEL13" s="1"/>
      <c r="XEM13" s="1"/>
      <c r="XEN13" s="1"/>
      <c r="XEO13" s="1"/>
      <c r="XEP13" s="1"/>
      <c r="XEQ13" s="1"/>
      <c r="XER13" s="1"/>
      <c r="XES13" s="1"/>
      <c r="XET13" s="1"/>
      <c r="XEU13" s="1"/>
      <c r="XEV13" s="1"/>
      <c r="XEW13" s="1"/>
      <c r="XEX13" s="1"/>
      <c r="XEY13" s="1"/>
      <c r="XEZ13" s="1"/>
      <c r="XFA13" s="1"/>
      <c r="XFB13" s="1"/>
      <c r="XFC13" s="1"/>
      <c r="XFD13" s="1"/>
    </row>
    <row r="14" spans="1:16384" ht="21" customHeight="1">
      <c r="A14" s="6" t="s">
        <v>249</v>
      </c>
      <c r="B14" s="212">
        <v>7.8</v>
      </c>
      <c r="C14" s="215"/>
      <c r="D14" s="215">
        <v>0.5</v>
      </c>
      <c r="E14" s="215"/>
      <c r="F14" s="215">
        <v>1</v>
      </c>
      <c r="G14" s="215"/>
      <c r="H14" s="51" t="s">
        <v>249</v>
      </c>
      <c r="I14" s="220">
        <v>8.5</v>
      </c>
      <c r="J14" s="220"/>
      <c r="K14" s="220">
        <v>0.8</v>
      </c>
      <c r="L14" s="220"/>
      <c r="M14" s="220">
        <v>2</v>
      </c>
      <c r="N14" s="220"/>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c r="WWM14" s="1"/>
      <c r="WWN14" s="1"/>
      <c r="WWO14" s="1"/>
      <c r="WWP14" s="1"/>
      <c r="WWQ14" s="1"/>
      <c r="WWR14" s="1"/>
      <c r="WWS14" s="1"/>
      <c r="WWT14" s="1"/>
      <c r="WWU14" s="1"/>
      <c r="WWV14" s="1"/>
      <c r="WWW14" s="1"/>
      <c r="WWX14" s="1"/>
      <c r="WWY14" s="1"/>
      <c r="WWZ14" s="1"/>
      <c r="WXA14" s="1"/>
      <c r="WXB14" s="1"/>
      <c r="WXC14" s="1"/>
      <c r="WXD14" s="1"/>
      <c r="WXE14" s="1"/>
      <c r="WXF14" s="1"/>
      <c r="WXG14" s="1"/>
      <c r="WXH14" s="1"/>
      <c r="WXI14" s="1"/>
      <c r="WXJ14" s="1"/>
      <c r="WXK14" s="1"/>
      <c r="WXL14" s="1"/>
      <c r="WXM14" s="1"/>
      <c r="WXN14" s="1"/>
      <c r="WXO14" s="1"/>
      <c r="WXP14" s="1"/>
      <c r="WXQ14" s="1"/>
      <c r="WXR14" s="1"/>
      <c r="WXS14" s="1"/>
      <c r="WXT14" s="1"/>
      <c r="WXU14" s="1"/>
      <c r="WXV14" s="1"/>
      <c r="WXW14" s="1"/>
      <c r="WXX14" s="1"/>
      <c r="WXY14" s="1"/>
      <c r="WXZ14" s="1"/>
      <c r="WYA14" s="1"/>
      <c r="WYB14" s="1"/>
      <c r="WYC14" s="1"/>
      <c r="WYD14" s="1"/>
      <c r="WYE14" s="1"/>
      <c r="WYF14" s="1"/>
      <c r="WYG14" s="1"/>
      <c r="WYH14" s="1"/>
      <c r="WYI14" s="1"/>
      <c r="WYJ14" s="1"/>
      <c r="WYK14" s="1"/>
      <c r="WYL14" s="1"/>
      <c r="WYM14" s="1"/>
      <c r="WYN14" s="1"/>
      <c r="WYO14" s="1"/>
      <c r="WYP14" s="1"/>
      <c r="WYQ14" s="1"/>
      <c r="WYR14" s="1"/>
      <c r="WYS14" s="1"/>
      <c r="WYT14" s="1"/>
      <c r="WYU14" s="1"/>
      <c r="WYV14" s="1"/>
      <c r="WYW14" s="1"/>
      <c r="WYX14" s="1"/>
      <c r="WYY14" s="1"/>
      <c r="WYZ14" s="1"/>
      <c r="WZA14" s="1"/>
      <c r="WZB14" s="1"/>
      <c r="WZC14" s="1"/>
      <c r="WZD14" s="1"/>
      <c r="WZE14" s="1"/>
      <c r="WZF14" s="1"/>
      <c r="WZG14" s="1"/>
      <c r="WZH14" s="1"/>
      <c r="WZI14" s="1"/>
      <c r="WZJ14" s="1"/>
      <c r="WZK14" s="1"/>
      <c r="WZL14" s="1"/>
      <c r="WZM14" s="1"/>
      <c r="WZN14" s="1"/>
      <c r="WZO14" s="1"/>
      <c r="WZP14" s="1"/>
      <c r="WZQ14" s="1"/>
      <c r="WZR14" s="1"/>
      <c r="WZS14" s="1"/>
      <c r="WZT14" s="1"/>
      <c r="WZU14" s="1"/>
      <c r="WZV14" s="1"/>
      <c r="WZW14" s="1"/>
      <c r="WZX14" s="1"/>
      <c r="WZY14" s="1"/>
      <c r="WZZ14" s="1"/>
      <c r="XAA14" s="1"/>
      <c r="XAB14" s="1"/>
      <c r="XAC14" s="1"/>
      <c r="XAD14" s="1"/>
      <c r="XAE14" s="1"/>
      <c r="XAF14" s="1"/>
      <c r="XAG14" s="1"/>
      <c r="XAH14" s="1"/>
      <c r="XAI14" s="1"/>
      <c r="XAJ14" s="1"/>
      <c r="XAK14" s="1"/>
      <c r="XAL14" s="1"/>
      <c r="XAM14" s="1"/>
      <c r="XAN14" s="1"/>
      <c r="XAO14" s="1"/>
      <c r="XAP14" s="1"/>
      <c r="XAQ14" s="1"/>
      <c r="XAR14" s="1"/>
      <c r="XAS14" s="1"/>
      <c r="XAT14" s="1"/>
      <c r="XAU14" s="1"/>
      <c r="XAV14" s="1"/>
      <c r="XAW14" s="1"/>
      <c r="XAX14" s="1"/>
      <c r="XAY14" s="1"/>
      <c r="XAZ14" s="1"/>
      <c r="XBA14" s="1"/>
      <c r="XBB14" s="1"/>
      <c r="XBC14" s="1"/>
      <c r="XBD14" s="1"/>
      <c r="XBE14" s="1"/>
      <c r="XBF14" s="1"/>
      <c r="XBG14" s="1"/>
      <c r="XBH14" s="1"/>
      <c r="XBI14" s="1"/>
      <c r="XBJ14" s="1"/>
      <c r="XBK14" s="1"/>
      <c r="XBL14" s="1"/>
      <c r="XBM14" s="1"/>
      <c r="XBN14" s="1"/>
      <c r="XBO14" s="1"/>
      <c r="XBP14" s="1"/>
      <c r="XBQ14" s="1"/>
      <c r="XBR14" s="1"/>
      <c r="XBS14" s="1"/>
      <c r="XBT14" s="1"/>
      <c r="XBU14" s="1"/>
      <c r="XBV14" s="1"/>
      <c r="XBW14" s="1"/>
      <c r="XBX14" s="1"/>
      <c r="XBY14" s="1"/>
      <c r="XBZ14" s="1"/>
      <c r="XCA14" s="1"/>
      <c r="XCB14" s="1"/>
      <c r="XCC14" s="1"/>
      <c r="XCD14" s="1"/>
      <c r="XCE14" s="1"/>
      <c r="XCF14" s="1"/>
      <c r="XCG14" s="1"/>
      <c r="XCH14" s="1"/>
      <c r="XCI14" s="1"/>
      <c r="XCJ14" s="1"/>
      <c r="XCK14" s="1"/>
      <c r="XCL14" s="1"/>
      <c r="XCM14" s="1"/>
      <c r="XCN14" s="1"/>
      <c r="XCO14" s="1"/>
      <c r="XCP14" s="1"/>
      <c r="XCQ14" s="1"/>
      <c r="XCR14" s="1"/>
      <c r="XCS14" s="1"/>
      <c r="XCT14" s="1"/>
      <c r="XCU14" s="1"/>
      <c r="XCV14" s="1"/>
      <c r="XCW14" s="1"/>
      <c r="XCX14" s="1"/>
      <c r="XCY14" s="1"/>
      <c r="XCZ14" s="1"/>
      <c r="XDA14" s="1"/>
      <c r="XDB14" s="1"/>
      <c r="XDC14" s="1"/>
      <c r="XDD14" s="1"/>
      <c r="XDE14" s="1"/>
      <c r="XDF14" s="1"/>
      <c r="XDG14" s="1"/>
      <c r="XDH14" s="1"/>
      <c r="XDI14" s="1"/>
      <c r="XDJ14" s="1"/>
      <c r="XDK14" s="1"/>
      <c r="XDL14" s="1"/>
      <c r="XDM14" s="1"/>
      <c r="XDN14" s="1"/>
      <c r="XDO14" s="1"/>
      <c r="XDP14" s="1"/>
      <c r="XDQ14" s="1"/>
      <c r="XDR14" s="1"/>
      <c r="XDS14" s="1"/>
      <c r="XDT14" s="1"/>
      <c r="XDU14" s="1"/>
      <c r="XDV14" s="1"/>
      <c r="XDW14" s="1"/>
      <c r="XDX14" s="1"/>
      <c r="XDY14" s="1"/>
      <c r="XDZ14" s="1"/>
      <c r="XEA14" s="1"/>
      <c r="XEB14" s="1"/>
      <c r="XEC14" s="1"/>
      <c r="XED14" s="1"/>
      <c r="XEE14" s="1"/>
      <c r="XEF14" s="1"/>
      <c r="XEG14" s="1"/>
      <c r="XEH14" s="1"/>
      <c r="XEI14" s="1"/>
      <c r="XEJ14" s="1"/>
      <c r="XEK14" s="1"/>
      <c r="XEL14" s="1"/>
      <c r="XEM14" s="1"/>
      <c r="XEN14" s="1"/>
      <c r="XEO14" s="1"/>
      <c r="XEP14" s="1"/>
      <c r="XEQ14" s="1"/>
      <c r="XER14" s="1"/>
      <c r="XES14" s="1"/>
      <c r="XET14" s="1"/>
      <c r="XEU14" s="1"/>
      <c r="XEV14" s="1"/>
      <c r="XEW14" s="1"/>
      <c r="XEX14" s="1"/>
      <c r="XEY14" s="1"/>
      <c r="XEZ14" s="1"/>
      <c r="XFA14" s="1"/>
      <c r="XFB14" s="1"/>
      <c r="XFC14" s="1"/>
      <c r="XFD14" s="1"/>
    </row>
    <row r="15" spans="1:16384" ht="21" customHeight="1">
      <c r="A15" s="7" t="s">
        <v>250</v>
      </c>
      <c r="B15" s="213">
        <v>7.7</v>
      </c>
      <c r="C15" s="216"/>
      <c r="D15" s="216">
        <v>0.6</v>
      </c>
      <c r="E15" s="216"/>
      <c r="F15" s="216">
        <v>1</v>
      </c>
      <c r="G15" s="216"/>
      <c r="H15" s="53" t="s">
        <v>250</v>
      </c>
      <c r="I15" s="221">
        <v>8.8000000000000007</v>
      </c>
      <c r="J15" s="221"/>
      <c r="K15" s="221">
        <v>0.8</v>
      </c>
      <c r="L15" s="221"/>
      <c r="M15" s="221">
        <v>1</v>
      </c>
      <c r="N15" s="22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c r="XEU15" s="1"/>
      <c r="XEV15" s="1"/>
      <c r="XEW15" s="1"/>
      <c r="XEX15" s="1"/>
      <c r="XEY15" s="1"/>
      <c r="XEZ15" s="1"/>
      <c r="XFA15" s="1"/>
      <c r="XFB15" s="1"/>
      <c r="XFC15" s="1"/>
      <c r="XFD15" s="1"/>
    </row>
    <row r="16" spans="1:16384" ht="21" customHeight="1">
      <c r="A16" s="8" t="s">
        <v>251</v>
      </c>
      <c r="B16" s="214">
        <v>7.9</v>
      </c>
      <c r="C16" s="217"/>
      <c r="D16" s="217">
        <v>0.7</v>
      </c>
      <c r="E16" s="217"/>
      <c r="F16" s="217">
        <v>1</v>
      </c>
      <c r="G16" s="217"/>
      <c r="H16" s="54" t="s">
        <v>251</v>
      </c>
      <c r="I16" s="222">
        <v>8.8000000000000007</v>
      </c>
      <c r="J16" s="222"/>
      <c r="K16" s="222">
        <v>0.9</v>
      </c>
      <c r="L16" s="222"/>
      <c r="M16" s="222">
        <v>1.3</v>
      </c>
      <c r="N16" s="222"/>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c r="XEO16" s="1"/>
      <c r="XEP16" s="1"/>
      <c r="XEQ16" s="1"/>
      <c r="XER16" s="1"/>
      <c r="XES16" s="1"/>
      <c r="XET16" s="1"/>
      <c r="XEU16" s="1"/>
      <c r="XEV16" s="1"/>
      <c r="XEW16" s="1"/>
      <c r="XEX16" s="1"/>
      <c r="XEY16" s="1"/>
      <c r="XEZ16" s="1"/>
      <c r="XFA16" s="1"/>
      <c r="XFB16" s="1"/>
      <c r="XFC16" s="1"/>
      <c r="XFD16" s="1"/>
    </row>
    <row r="17" spans="14:16" ht="22.5" customHeight="1">
      <c r="N17" s="124" t="s">
        <v>97</v>
      </c>
      <c r="O17" s="124"/>
      <c r="P17" s="124"/>
    </row>
  </sheetData>
  <mergeCells count="50">
    <mergeCell ref="A1:G1"/>
    <mergeCell ref="B2:C2"/>
    <mergeCell ref="D2:F2"/>
    <mergeCell ref="G2:H2"/>
    <mergeCell ref="B3:C3"/>
    <mergeCell ref="D3:F3"/>
    <mergeCell ref="G3:H3"/>
    <mergeCell ref="B4:C4"/>
    <mergeCell ref="D4:F4"/>
    <mergeCell ref="G4:H4"/>
    <mergeCell ref="B5:C5"/>
    <mergeCell ref="D5:F5"/>
    <mergeCell ref="G5:H5"/>
    <mergeCell ref="A8:E8"/>
    <mergeCell ref="B9:G9"/>
    <mergeCell ref="I9:N9"/>
    <mergeCell ref="B10:G10"/>
    <mergeCell ref="I10:N10"/>
    <mergeCell ref="B13:C13"/>
    <mergeCell ref="D13:E13"/>
    <mergeCell ref="F13:G13"/>
    <mergeCell ref="I13:J13"/>
    <mergeCell ref="K13:L13"/>
    <mergeCell ref="M13:N13"/>
    <mergeCell ref="B14:C14"/>
    <mergeCell ref="D14:E14"/>
    <mergeCell ref="F14:G14"/>
    <mergeCell ref="I14:J14"/>
    <mergeCell ref="K14:L14"/>
    <mergeCell ref="M14:N14"/>
    <mergeCell ref="B15:C15"/>
    <mergeCell ref="D15:E15"/>
    <mergeCell ref="F15:G15"/>
    <mergeCell ref="I15:J15"/>
    <mergeCell ref="K15:L15"/>
    <mergeCell ref="M15:N15"/>
    <mergeCell ref="B16:C16"/>
    <mergeCell ref="D16:E16"/>
    <mergeCell ref="F16:G16"/>
    <mergeCell ref="I16:J16"/>
    <mergeCell ref="K16:L16"/>
    <mergeCell ref="M16:N16"/>
    <mergeCell ref="A11:A13"/>
    <mergeCell ref="B11:C12"/>
    <mergeCell ref="D11:E12"/>
    <mergeCell ref="F11:G12"/>
    <mergeCell ref="H11:H13"/>
    <mergeCell ref="I11:J12"/>
    <mergeCell ref="K11:L12"/>
    <mergeCell ref="M11:N12"/>
  </mergeCells>
  <phoneticPr fontId="3"/>
  <pageMargins left="0.7" right="0.7" top="0.75" bottom="0.75" header="0.3" footer="0.3"/>
  <pageSetup paperSize="9" fitToWidth="1" fitToHeight="1" orientation="landscape" usePrinterDefaults="1" r:id="rId1"/>
</worksheet>
</file>

<file path=xl/worksheets/sheet7.xml><?xml version="1.0" encoding="utf-8"?>
<worksheet xmlns="http://schemas.openxmlformats.org/spreadsheetml/2006/main" xmlns:r="http://schemas.openxmlformats.org/officeDocument/2006/relationships" xmlns:mc="http://schemas.openxmlformats.org/markup-compatibility/2006">
  <dimension ref="A1:AB30"/>
  <sheetViews>
    <sheetView workbookViewId="0">
      <selection sqref="A1:G1"/>
    </sheetView>
  </sheetViews>
  <sheetFormatPr defaultRowHeight="13.5"/>
  <cols>
    <col min="1" max="7" width="10.625" style="1" customWidth="1"/>
    <col min="8" max="9" width="9" style="1" customWidth="1"/>
    <col min="10" max="12" width="9.625" style="1" customWidth="1"/>
    <col min="13" max="16384" width="9" style="1" customWidth="1"/>
  </cols>
  <sheetData>
    <row r="1" spans="1:28" s="2" customFormat="1" ht="38.25" customHeight="1">
      <c r="A1" s="172" t="s">
        <v>25</v>
      </c>
      <c r="B1" s="172"/>
      <c r="C1" s="172"/>
      <c r="D1" s="172"/>
      <c r="E1" s="172"/>
      <c r="F1" s="172"/>
      <c r="G1" s="172"/>
      <c r="H1" s="172"/>
      <c r="I1" s="172"/>
      <c r="J1" s="172"/>
      <c r="O1" s="10"/>
      <c r="P1" s="10"/>
      <c r="Q1" s="10"/>
      <c r="U1" s="29"/>
      <c r="AB1" s="30"/>
    </row>
    <row r="2" spans="1:28" ht="16.5" customHeight="1">
      <c r="A2" s="5" t="s">
        <v>3</v>
      </c>
      <c r="B2" s="11" t="s">
        <v>4</v>
      </c>
      <c r="C2" s="11"/>
      <c r="D2" s="11"/>
      <c r="E2" s="11" t="s">
        <v>28</v>
      </c>
      <c r="F2" s="11"/>
      <c r="G2" s="23"/>
    </row>
    <row r="3" spans="1:28" ht="12.75" customHeight="1">
      <c r="A3" s="5"/>
      <c r="B3" s="227"/>
      <c r="C3" s="229"/>
      <c r="D3" s="230"/>
      <c r="E3" s="227"/>
      <c r="F3" s="229"/>
      <c r="G3" s="229"/>
    </row>
    <row r="4" spans="1:28" ht="16.5" customHeight="1">
      <c r="A4" s="5"/>
      <c r="B4" s="54" t="s">
        <v>181</v>
      </c>
      <c r="C4" s="11" t="s">
        <v>47</v>
      </c>
      <c r="D4" s="11" t="s">
        <v>17</v>
      </c>
      <c r="E4" s="54" t="s">
        <v>181</v>
      </c>
      <c r="F4" s="11" t="s">
        <v>47</v>
      </c>
      <c r="G4" s="23" t="s">
        <v>17</v>
      </c>
    </row>
    <row r="5" spans="1:28" ht="20.5" customHeight="1">
      <c r="A5" s="6" t="s">
        <v>247</v>
      </c>
      <c r="B5" s="12">
        <v>14267</v>
      </c>
      <c r="C5" s="19">
        <v>4708</v>
      </c>
      <c r="D5" s="19">
        <v>9559</v>
      </c>
      <c r="E5" s="19">
        <v>77</v>
      </c>
      <c r="F5" s="19">
        <v>55</v>
      </c>
      <c r="G5" s="19">
        <v>22</v>
      </c>
      <c r="I5" s="231"/>
      <c r="J5" s="231"/>
    </row>
    <row r="6" spans="1:28" ht="20.5" customHeight="1">
      <c r="A6" s="7" t="s">
        <v>266</v>
      </c>
      <c r="B6" s="13">
        <v>14187</v>
      </c>
      <c r="C6" s="20">
        <v>4738</v>
      </c>
      <c r="D6" s="20">
        <v>9449</v>
      </c>
      <c r="E6" s="20">
        <v>100</v>
      </c>
      <c r="F6" s="20">
        <v>69</v>
      </c>
      <c r="G6" s="20">
        <v>31</v>
      </c>
      <c r="I6" s="231"/>
      <c r="J6" s="231"/>
    </row>
    <row r="7" spans="1:28" ht="20.5" customHeight="1">
      <c r="A7" s="8" t="s">
        <v>267</v>
      </c>
      <c r="B7" s="14">
        <v>14119</v>
      </c>
      <c r="C7" s="21">
        <v>4706</v>
      </c>
      <c r="D7" s="21">
        <v>9413</v>
      </c>
      <c r="E7" s="21">
        <v>117</v>
      </c>
      <c r="F7" s="21">
        <v>78</v>
      </c>
      <c r="G7" s="21">
        <v>39</v>
      </c>
      <c r="I7" s="231"/>
      <c r="J7" s="231"/>
    </row>
    <row r="8" spans="1:28" ht="38.25" customHeight="1">
      <c r="A8" s="224" t="s">
        <v>146</v>
      </c>
      <c r="B8" s="224"/>
      <c r="C8" s="224"/>
      <c r="D8" s="224"/>
      <c r="E8" s="15"/>
      <c r="G8" s="24" t="s">
        <v>151</v>
      </c>
    </row>
    <row r="9" spans="1:28" ht="14.25" customHeight="1">
      <c r="A9" s="9"/>
      <c r="B9" s="15"/>
      <c r="C9" s="15"/>
      <c r="D9" s="15"/>
      <c r="E9" s="15"/>
      <c r="F9" s="15"/>
      <c r="G9" s="15"/>
    </row>
    <row r="10" spans="1:28" s="2" customFormat="1" ht="38.25" customHeight="1">
      <c r="A10" s="172" t="s">
        <v>179</v>
      </c>
      <c r="B10" s="172"/>
      <c r="C10" s="172"/>
      <c r="D10" s="172"/>
      <c r="E10" s="172"/>
      <c r="F10" s="172"/>
      <c r="G10" s="29" t="s">
        <v>20</v>
      </c>
      <c r="H10" s="172"/>
      <c r="I10" s="172"/>
      <c r="J10" s="172"/>
      <c r="O10" s="10"/>
      <c r="P10" s="10"/>
      <c r="Q10" s="10"/>
      <c r="U10" s="29"/>
      <c r="AB10" s="30"/>
    </row>
    <row r="11" spans="1:28" ht="16.5" customHeight="1">
      <c r="A11" s="6" t="s">
        <v>3</v>
      </c>
      <c r="B11" s="11" t="s">
        <v>27</v>
      </c>
      <c r="C11" s="11"/>
      <c r="D11" s="11"/>
      <c r="E11" s="11" t="s">
        <v>44</v>
      </c>
      <c r="F11" s="11"/>
      <c r="G11" s="23"/>
    </row>
    <row r="12" spans="1:28" ht="12.75" customHeight="1">
      <c r="A12" s="7"/>
      <c r="B12" s="227"/>
      <c r="C12" s="229"/>
      <c r="D12" s="230"/>
      <c r="E12" s="227"/>
      <c r="F12" s="229"/>
      <c r="G12" s="229"/>
    </row>
    <row r="13" spans="1:28" ht="16.5" customHeight="1">
      <c r="A13" s="8"/>
      <c r="B13" s="54" t="s">
        <v>181</v>
      </c>
      <c r="C13" s="11" t="s">
        <v>47</v>
      </c>
      <c r="D13" s="11" t="s">
        <v>17</v>
      </c>
      <c r="E13" s="54" t="s">
        <v>181</v>
      </c>
      <c r="F13" s="11" t="s">
        <v>47</v>
      </c>
      <c r="G13" s="23" t="s">
        <v>17</v>
      </c>
    </row>
    <row r="14" spans="1:28" ht="20.5" customHeight="1">
      <c r="A14" s="6" t="s">
        <v>249</v>
      </c>
      <c r="B14" s="12">
        <v>1737</v>
      </c>
      <c r="C14" s="19">
        <v>1055</v>
      </c>
      <c r="D14" s="19">
        <v>682</v>
      </c>
      <c r="E14" s="19">
        <v>273</v>
      </c>
      <c r="F14" s="19">
        <v>141</v>
      </c>
      <c r="G14" s="19">
        <v>132</v>
      </c>
    </row>
    <row r="15" spans="1:28" ht="20.5" customHeight="1">
      <c r="A15" s="7" t="s">
        <v>250</v>
      </c>
      <c r="B15" s="13">
        <v>1685</v>
      </c>
      <c r="C15" s="20">
        <v>1020</v>
      </c>
      <c r="D15" s="20">
        <v>665</v>
      </c>
      <c r="E15" s="20">
        <v>235</v>
      </c>
      <c r="F15" s="20">
        <v>130</v>
      </c>
      <c r="G15" s="20">
        <v>105</v>
      </c>
    </row>
    <row r="16" spans="1:28" ht="20.5" customHeight="1">
      <c r="A16" s="8" t="s">
        <v>251</v>
      </c>
      <c r="B16" s="14">
        <v>1662</v>
      </c>
      <c r="C16" s="21">
        <v>983</v>
      </c>
      <c r="D16" s="21">
        <v>679</v>
      </c>
      <c r="E16" s="21">
        <v>223</v>
      </c>
      <c r="F16" s="21">
        <v>115</v>
      </c>
      <c r="G16" s="21">
        <v>108</v>
      </c>
      <c r="J16" s="232"/>
    </row>
    <row r="17" spans="1:28" ht="32.25" customHeight="1">
      <c r="A17" s="224"/>
      <c r="B17" s="224"/>
      <c r="C17" s="224"/>
      <c r="D17" s="224"/>
      <c r="E17" s="124" t="s">
        <v>33</v>
      </c>
      <c r="F17" s="124"/>
      <c r="G17" s="124"/>
    </row>
    <row r="18" spans="1:28" ht="14.25" customHeight="1">
      <c r="A18" s="58"/>
      <c r="B18" s="58"/>
      <c r="C18" s="58"/>
      <c r="D18" s="58"/>
      <c r="E18" s="58"/>
      <c r="F18" s="58"/>
      <c r="G18" s="58"/>
    </row>
    <row r="19" spans="1:28" s="2" customFormat="1" ht="38.25" customHeight="1">
      <c r="A19" s="172" t="s">
        <v>91</v>
      </c>
      <c r="B19" s="172"/>
      <c r="C19" s="172"/>
      <c r="D19" s="172"/>
      <c r="E19" s="172"/>
      <c r="F19" s="172"/>
      <c r="G19" s="172"/>
      <c r="H19" s="172"/>
      <c r="I19" s="172"/>
      <c r="J19" s="172"/>
      <c r="O19" s="10"/>
      <c r="P19" s="10"/>
      <c r="Q19" s="10"/>
      <c r="U19" s="29"/>
      <c r="AB19" s="30"/>
    </row>
    <row r="20" spans="1:28" ht="15.75" customHeight="1">
      <c r="A20" s="5" t="s">
        <v>56</v>
      </c>
      <c r="B20" s="26" t="s">
        <v>132</v>
      </c>
      <c r="C20" s="26" t="s">
        <v>186</v>
      </c>
      <c r="D20" s="11" t="s">
        <v>150</v>
      </c>
      <c r="E20" s="11"/>
      <c r="F20" s="11"/>
      <c r="G20" s="11"/>
      <c r="H20" s="11"/>
      <c r="I20" s="11"/>
      <c r="J20" s="111" t="s">
        <v>121</v>
      </c>
      <c r="K20" s="111" t="s">
        <v>182</v>
      </c>
      <c r="L20" s="233" t="s">
        <v>183</v>
      </c>
      <c r="M20" s="10"/>
      <c r="N20" s="10"/>
    </row>
    <row r="21" spans="1:28" ht="18" customHeight="1">
      <c r="A21" s="5"/>
      <c r="B21" s="11"/>
      <c r="C21" s="11"/>
      <c r="D21" s="11" t="s">
        <v>69</v>
      </c>
      <c r="E21" s="26" t="s">
        <v>24</v>
      </c>
      <c r="F21" s="26" t="s">
        <v>185</v>
      </c>
      <c r="G21" s="11" t="s">
        <v>36</v>
      </c>
      <c r="H21" s="11"/>
      <c r="I21" s="11"/>
      <c r="J21" s="111"/>
      <c r="K21" s="111"/>
      <c r="L21" s="233"/>
      <c r="M21" s="10"/>
      <c r="N21" s="235"/>
    </row>
    <row r="22" spans="1:28" ht="18" customHeight="1">
      <c r="A22" s="5"/>
      <c r="B22" s="11"/>
      <c r="C22" s="11"/>
      <c r="D22" s="11"/>
      <c r="E22" s="26"/>
      <c r="F22" s="26"/>
      <c r="G22" s="11" t="s">
        <v>49</v>
      </c>
      <c r="H22" s="113" t="s">
        <v>7</v>
      </c>
      <c r="I22" s="113" t="s">
        <v>94</v>
      </c>
      <c r="J22" s="111"/>
      <c r="K22" s="111"/>
      <c r="L22" s="233"/>
      <c r="M22" s="10"/>
      <c r="N22" s="10"/>
    </row>
    <row r="23" spans="1:28" ht="20.5" customHeight="1">
      <c r="A23" s="6" t="s">
        <v>249</v>
      </c>
      <c r="B23" s="194">
        <v>26253</v>
      </c>
      <c r="C23" s="197">
        <v>58892</v>
      </c>
      <c r="D23" s="197">
        <v>21867.24</v>
      </c>
      <c r="E23" s="197">
        <v>18420.66</v>
      </c>
      <c r="F23" s="197">
        <v>1764.36</v>
      </c>
      <c r="G23" s="197">
        <v>1273.26</v>
      </c>
      <c r="H23" s="197">
        <v>332.6</v>
      </c>
      <c r="I23" s="197">
        <v>76.36</v>
      </c>
      <c r="J23" s="197">
        <v>59.91</v>
      </c>
      <c r="K23" s="197">
        <v>9973.77</v>
      </c>
      <c r="L23" s="197">
        <v>31841.01</v>
      </c>
      <c r="M23" s="10"/>
      <c r="N23" s="10"/>
    </row>
    <row r="24" spans="1:28" ht="20.5" customHeight="1">
      <c r="A24" s="7" t="s">
        <v>250</v>
      </c>
      <c r="B24" s="195">
        <v>26117</v>
      </c>
      <c r="C24" s="198">
        <v>57806</v>
      </c>
      <c r="D24" s="198">
        <v>20439.440000000002</v>
      </c>
      <c r="E24" s="198">
        <v>17419.61</v>
      </c>
      <c r="F24" s="198">
        <v>1561.07</v>
      </c>
      <c r="G24" s="198">
        <v>1073.68</v>
      </c>
      <c r="H24" s="198">
        <v>309.04000000000002</v>
      </c>
      <c r="I24" s="198">
        <v>76.040000000000006</v>
      </c>
      <c r="J24" s="198">
        <v>55.85</v>
      </c>
      <c r="K24" s="198">
        <v>9605.619999999999</v>
      </c>
      <c r="L24" s="198">
        <v>30045.06</v>
      </c>
      <c r="M24" s="10"/>
      <c r="N24" s="10"/>
    </row>
    <row r="25" spans="1:28" ht="20.5" customHeight="1">
      <c r="A25" s="8" t="s">
        <v>251</v>
      </c>
      <c r="B25" s="196">
        <v>26017</v>
      </c>
      <c r="C25" s="199">
        <v>56848</v>
      </c>
      <c r="D25" s="199">
        <v>20330.71</v>
      </c>
      <c r="E25" s="199">
        <v>17506.55</v>
      </c>
      <c r="F25" s="199">
        <v>1491.73</v>
      </c>
      <c r="G25" s="199">
        <v>970.15</v>
      </c>
      <c r="H25" s="199">
        <v>287.32</v>
      </c>
      <c r="I25" s="199">
        <v>74.959999999999994</v>
      </c>
      <c r="J25" s="199">
        <v>55.7</v>
      </c>
      <c r="K25" s="199">
        <v>9589.82</v>
      </c>
      <c r="L25" s="199">
        <v>29920.53</v>
      </c>
      <c r="M25" s="10"/>
      <c r="N25" s="10"/>
    </row>
    <row r="26" spans="1:28" ht="54" customHeight="1">
      <c r="A26" s="225" t="s">
        <v>5</v>
      </c>
      <c r="B26" s="106"/>
      <c r="C26" s="106"/>
      <c r="D26" s="106"/>
      <c r="E26" s="106"/>
      <c r="F26" s="106"/>
      <c r="G26" s="106"/>
      <c r="H26" s="106"/>
      <c r="I26" s="198"/>
      <c r="J26" s="198"/>
      <c r="K26" s="15"/>
      <c r="L26" s="234" t="s">
        <v>97</v>
      </c>
      <c r="M26" s="10"/>
      <c r="N26" s="10"/>
    </row>
    <row r="27" spans="1:28" ht="21" customHeight="1">
      <c r="A27" s="226"/>
      <c r="B27" s="228"/>
      <c r="C27" s="228"/>
      <c r="D27" s="228"/>
      <c r="E27" s="228"/>
      <c r="F27" s="228"/>
      <c r="G27" s="228"/>
      <c r="H27" s="228"/>
      <c r="I27" s="105"/>
      <c r="J27" s="105"/>
      <c r="K27" s="105"/>
      <c r="L27" s="9"/>
      <c r="M27" s="10"/>
      <c r="N27" s="10"/>
    </row>
    <row r="28" spans="1:28" ht="21" customHeight="1">
      <c r="A28" s="105" t="s">
        <v>184</v>
      </c>
      <c r="B28" s="105"/>
      <c r="C28" s="105"/>
      <c r="D28" s="105"/>
      <c r="E28" s="105"/>
      <c r="F28" s="105"/>
      <c r="G28" s="105"/>
      <c r="H28" s="105"/>
      <c r="I28" s="9"/>
      <c r="J28" s="9"/>
      <c r="K28" s="9"/>
      <c r="L28" s="9"/>
      <c r="M28" s="10"/>
      <c r="N28" s="10"/>
    </row>
    <row r="29" spans="1:28" ht="21" customHeight="1">
      <c r="A29" s="105" t="s">
        <v>184</v>
      </c>
      <c r="B29" s="105"/>
      <c r="C29" s="105"/>
      <c r="D29" s="105"/>
      <c r="E29" s="105"/>
      <c r="F29" s="105"/>
      <c r="G29" s="105"/>
      <c r="H29" s="105"/>
      <c r="I29" s="9"/>
      <c r="J29" s="9"/>
      <c r="K29" s="9"/>
      <c r="L29" s="9"/>
      <c r="M29" s="10"/>
      <c r="N29" s="10"/>
    </row>
    <row r="30" spans="1:28" ht="21" customHeight="1">
      <c r="A30" s="58"/>
      <c r="B30" s="58"/>
      <c r="C30" s="58"/>
      <c r="D30" s="58"/>
      <c r="E30" s="58"/>
      <c r="F30" s="58"/>
      <c r="G30" s="58"/>
      <c r="H30" s="58"/>
      <c r="I30" s="58"/>
      <c r="J30" s="58"/>
      <c r="K30" s="58"/>
      <c r="L30" s="58"/>
    </row>
    <row r="31" spans="1:28" ht="21" customHeight="1"/>
    <row r="32" spans="1:28" ht="21" customHeight="1"/>
    <row r="33" ht="21" customHeight="1"/>
    <row r="34" ht="21" customHeight="1"/>
    <row r="35" ht="21" customHeight="1"/>
    <row r="36" ht="21" customHeight="1"/>
    <row r="37" ht="21" customHeight="1"/>
    <row r="38" ht="21" customHeight="1"/>
    <row r="39" ht="21" customHeight="1"/>
    <row r="40" ht="21" customHeight="1"/>
    <row r="41" ht="21" customHeight="1"/>
    <row r="42" ht="21" customHeight="1"/>
    <row r="43" ht="21" customHeight="1"/>
    <row r="44" ht="21" customHeight="1"/>
    <row r="45" ht="21" customHeight="1"/>
    <row r="46" ht="21" customHeight="1"/>
    <row r="47" ht="21" customHeight="1"/>
    <row r="48"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sheetData>
  <mergeCells count="26">
    <mergeCell ref="A1:G1"/>
    <mergeCell ref="B2:D2"/>
    <mergeCell ref="E2:G2"/>
    <mergeCell ref="A8:D8"/>
    <mergeCell ref="A10:E10"/>
    <mergeCell ref="B11:D11"/>
    <mergeCell ref="E11:G11"/>
    <mergeCell ref="A17:D17"/>
    <mergeCell ref="E17:G17"/>
    <mergeCell ref="A19:G19"/>
    <mergeCell ref="D20:I20"/>
    <mergeCell ref="G21:I21"/>
    <mergeCell ref="A26:H26"/>
    <mergeCell ref="A28:H28"/>
    <mergeCell ref="A29:H29"/>
    <mergeCell ref="A2:A4"/>
    <mergeCell ref="A11:A13"/>
    <mergeCell ref="A20:A22"/>
    <mergeCell ref="B20:B22"/>
    <mergeCell ref="C20:C22"/>
    <mergeCell ref="J20:J22"/>
    <mergeCell ref="K20:K22"/>
    <mergeCell ref="L20:L22"/>
    <mergeCell ref="D21:D22"/>
    <mergeCell ref="E21:E22"/>
    <mergeCell ref="F21:F22"/>
  </mergeCells>
  <phoneticPr fontId="3"/>
  <pageMargins left="0.50314960629921257" right="0.50314960629921257" top="0.35629921259842523" bottom="0.35629921259842523" header="0.3" footer="0.3"/>
  <pageSetup paperSize="9" fitToWidth="1" fitToHeight="1" orientation="landscape" usePrinterDefaults="1" r:id="rId1"/>
</worksheet>
</file>

<file path=xl/worksheets/sheet8.xml><?xml version="1.0" encoding="utf-8"?>
<worksheet xmlns="http://schemas.openxmlformats.org/spreadsheetml/2006/main" xmlns:r="http://schemas.openxmlformats.org/officeDocument/2006/relationships" xmlns:mc="http://schemas.openxmlformats.org/markup-compatibility/2006">
  <dimension ref="A1:X20"/>
  <sheetViews>
    <sheetView zoomScale="85" zoomScaleNormal="85" workbookViewId="0">
      <selection sqref="A1:C1"/>
    </sheetView>
  </sheetViews>
  <sheetFormatPr defaultRowHeight="13.5"/>
  <cols>
    <col min="1" max="1" width="7.375" style="1" customWidth="1"/>
    <col min="2" max="4" width="9.625" style="1" customWidth="1"/>
    <col min="5" max="5" width="11.125" style="1" customWidth="1"/>
    <col min="6" max="16384" width="9" style="1" customWidth="1"/>
  </cols>
  <sheetData>
    <row r="1" spans="1:24" s="2" customFormat="1" ht="38.25" customHeight="1">
      <c r="A1" s="172" t="s">
        <v>131</v>
      </c>
      <c r="B1" s="172"/>
      <c r="C1" s="172"/>
      <c r="D1" s="172"/>
      <c r="E1" s="172"/>
      <c r="F1" s="172"/>
      <c r="K1" s="10"/>
      <c r="L1" s="10"/>
      <c r="M1" s="10"/>
      <c r="Q1" s="29"/>
      <c r="X1" s="30"/>
    </row>
    <row r="2" spans="1:24" ht="32.25" customHeight="1">
      <c r="A2" s="6" t="s">
        <v>42</v>
      </c>
      <c r="B2" s="40" t="s">
        <v>143</v>
      </c>
      <c r="C2" s="145" t="s">
        <v>18</v>
      </c>
      <c r="D2" s="5"/>
      <c r="E2" s="40" t="s">
        <v>39</v>
      </c>
    </row>
    <row r="3" spans="1:24" ht="25.5" customHeight="1">
      <c r="A3" s="8"/>
      <c r="B3" s="42"/>
      <c r="C3" s="11" t="s">
        <v>144</v>
      </c>
      <c r="D3" s="113" t="s">
        <v>145</v>
      </c>
      <c r="E3" s="18" t="s">
        <v>221</v>
      </c>
    </row>
    <row r="4" spans="1:24" ht="24.75" customHeight="1">
      <c r="A4" s="40" t="s">
        <v>249</v>
      </c>
      <c r="B4" s="239" t="s">
        <v>98</v>
      </c>
      <c r="C4" s="241">
        <v>1222</v>
      </c>
      <c r="D4" s="241">
        <v>9539</v>
      </c>
      <c r="E4" s="247">
        <f>C7/365</f>
        <v>35.717808219178082</v>
      </c>
    </row>
    <row r="5" spans="1:24" ht="24.75" customHeight="1">
      <c r="A5" s="41"/>
      <c r="B5" s="160" t="s">
        <v>87</v>
      </c>
      <c r="C5" s="242">
        <v>138</v>
      </c>
      <c r="D5" s="242">
        <v>2138</v>
      </c>
      <c r="E5" s="248"/>
    </row>
    <row r="6" spans="1:24" ht="24.75" customHeight="1">
      <c r="A6" s="41"/>
      <c r="B6" s="160" t="s">
        <v>69</v>
      </c>
      <c r="C6" s="243">
        <v>1360</v>
      </c>
      <c r="D6" s="243">
        <v>11677</v>
      </c>
      <c r="E6" s="248"/>
    </row>
    <row r="7" spans="1:24" ht="24.75" customHeight="1">
      <c r="A7" s="42"/>
      <c r="B7" s="161" t="s">
        <v>72</v>
      </c>
      <c r="C7" s="244">
        <v>13037</v>
      </c>
      <c r="D7" s="244"/>
      <c r="E7" s="249"/>
    </row>
    <row r="8" spans="1:24" ht="24.75" customHeight="1">
      <c r="A8" s="40" t="s">
        <v>250</v>
      </c>
      <c r="B8" s="239" t="s">
        <v>98</v>
      </c>
      <c r="C8" s="245">
        <v>1065</v>
      </c>
      <c r="D8" s="245">
        <v>9584</v>
      </c>
      <c r="E8" s="247">
        <f>C11/365</f>
        <v>35.315068493150683</v>
      </c>
    </row>
    <row r="9" spans="1:24" ht="24.75" customHeight="1">
      <c r="A9" s="41"/>
      <c r="B9" s="160" t="s">
        <v>87</v>
      </c>
      <c r="C9" s="242">
        <v>127</v>
      </c>
      <c r="D9" s="242">
        <v>2114</v>
      </c>
      <c r="E9" s="248"/>
    </row>
    <row r="10" spans="1:24" ht="24.75" customHeight="1">
      <c r="A10" s="41"/>
      <c r="B10" s="160" t="s">
        <v>69</v>
      </c>
      <c r="C10" s="243">
        <v>1192</v>
      </c>
      <c r="D10" s="243">
        <v>11698</v>
      </c>
      <c r="E10" s="248"/>
    </row>
    <row r="11" spans="1:24" ht="24.75" customHeight="1">
      <c r="A11" s="42"/>
      <c r="B11" s="161" t="s">
        <v>72</v>
      </c>
      <c r="C11" s="244">
        <v>12890</v>
      </c>
      <c r="D11" s="244"/>
      <c r="E11" s="249"/>
    </row>
    <row r="12" spans="1:24" ht="24.75" customHeight="1">
      <c r="A12" s="40" t="s">
        <v>251</v>
      </c>
      <c r="B12" s="239" t="s">
        <v>98</v>
      </c>
      <c r="C12" s="241">
        <v>975</v>
      </c>
      <c r="D12" s="241">
        <v>9255</v>
      </c>
      <c r="E12" s="247">
        <f>C15/366</f>
        <v>34.502732240437162</v>
      </c>
    </row>
    <row r="13" spans="1:24" ht="24.75" customHeight="1">
      <c r="A13" s="41"/>
      <c r="B13" s="160" t="s">
        <v>87</v>
      </c>
      <c r="C13" s="242">
        <v>133</v>
      </c>
      <c r="D13" s="242">
        <v>2265</v>
      </c>
      <c r="E13" s="248"/>
    </row>
    <row r="14" spans="1:24" ht="24.75" customHeight="1">
      <c r="A14" s="41"/>
      <c r="B14" s="160" t="s">
        <v>69</v>
      </c>
      <c r="C14" s="243">
        <v>1108</v>
      </c>
      <c r="D14" s="243">
        <v>11520</v>
      </c>
      <c r="E14" s="248"/>
    </row>
    <row r="15" spans="1:24" ht="24.75" customHeight="1">
      <c r="A15" s="42"/>
      <c r="B15" s="161" t="s">
        <v>72</v>
      </c>
      <c r="C15" s="116">
        <v>12628</v>
      </c>
      <c r="D15" s="116"/>
      <c r="E15" s="249"/>
    </row>
    <row r="16" spans="1:24" ht="24" customHeight="1">
      <c r="A16" s="41"/>
      <c r="B16" s="41"/>
      <c r="C16" s="15"/>
      <c r="D16" s="15"/>
      <c r="E16" s="234" t="s">
        <v>265</v>
      </c>
    </row>
    <row r="17" spans="1:5" ht="18" customHeight="1">
      <c r="A17" s="236" t="s">
        <v>222</v>
      </c>
      <c r="B17" s="240" t="s">
        <v>155</v>
      </c>
      <c r="C17" s="246"/>
      <c r="D17" s="246"/>
      <c r="E17" s="246"/>
    </row>
    <row r="18" spans="1:5" ht="18" customHeight="1">
      <c r="A18" s="237"/>
      <c r="B18" s="240" t="s">
        <v>9</v>
      </c>
      <c r="C18" s="246"/>
      <c r="D18" s="246"/>
      <c r="E18" s="246"/>
    </row>
    <row r="19" spans="1:5" ht="18" customHeight="1">
      <c r="A19" s="237"/>
      <c r="B19" s="240" t="s">
        <v>264</v>
      </c>
      <c r="C19" s="246"/>
      <c r="D19" s="246"/>
      <c r="E19" s="246"/>
    </row>
    <row r="20" spans="1:5">
      <c r="A20" s="238"/>
      <c r="B20" s="240"/>
      <c r="C20" s="246"/>
      <c r="D20" s="246"/>
      <c r="E20" s="246"/>
    </row>
  </sheetData>
  <mergeCells count="13">
    <mergeCell ref="A1:C1"/>
    <mergeCell ref="C2:D2"/>
    <mergeCell ref="C7:D7"/>
    <mergeCell ref="C11:D11"/>
    <mergeCell ref="C15:D15"/>
    <mergeCell ref="A2:A3"/>
    <mergeCell ref="B2:B3"/>
    <mergeCell ref="A4:A7"/>
    <mergeCell ref="E4:E7"/>
    <mergeCell ref="A8:A11"/>
    <mergeCell ref="E8:E11"/>
    <mergeCell ref="A12:A15"/>
    <mergeCell ref="E12:E15"/>
  </mergeCells>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8</vt:i4>
      </vt:variant>
    </vt:vector>
  </HeadingPairs>
  <TitlesOfParts>
    <vt:vector size="8" baseType="lpstr">
      <vt:lpstr>15-1　医療施設状況、15-2　医療関係者数</vt:lpstr>
      <vt:lpstr xml:space="preserve">15-3市立病院状況 </vt:lpstr>
      <vt:lpstr>15-4保健事業実施状況</vt:lpstr>
      <vt:lpstr>15-5予防接種の状況</vt:lpstr>
      <vt:lpstr>15-6献血実施状況、-7狂犬病予防注射、-8国保</vt:lpstr>
      <vt:lpstr>15-9後期高齢者医療保険、-10河川の水質調査</vt:lpstr>
      <vt:lpstr>15-11聖地公園、-12 秩父斎場・火葬場、-13ごみ排出</vt:lpstr>
      <vt:lpstr>15-14 し尿収集処理状況</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溝口　和美</dc:creator>
  <cp:lastModifiedBy>齋藤　保大</cp:lastModifiedBy>
  <cp:lastPrinted>2014-03-25T02:23:49Z</cp:lastPrinted>
  <dcterms:created xsi:type="dcterms:W3CDTF">1997-01-08T22:48:59Z</dcterms:created>
  <dcterms:modified xsi:type="dcterms:W3CDTF">2026-03-24T05:34:48Z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6" baseType="lpwstr">
      <vt:lpwstr>2.1.4.0</vt:lpwstr>
      <vt:lpwstr>2.1.5.0</vt:lpwstr>
      <vt:lpwstr>3.1.3.0</vt:lpwstr>
      <vt:lpwstr>3.1.6.0</vt:lpwstr>
      <vt:lpwstr>3.1.9.0</vt:lpwstr>
      <vt:lpwstr>5.0.6.0</vt:lpwstr>
    </vt:vector>
  </property>
  <property fmtid="{DCFEDD21-7773-49B2-8022-6FC58DB5260B}" pid="3" name="LastSavedVersion">
    <vt:lpwstr>5.0.6.0</vt:lpwstr>
  </property>
  <property fmtid="{DCFEDD21-7773-49B2-8022-6FC58DB5260B}" pid="4" name="LastSavedDate">
    <vt:filetime>2026-03-24T05:34:48Z</vt:filetime>
  </property>
</Properties>
</file>